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1C298B27-BF6B-48AF-B871-4BB83633B44B}" xr6:coauthVersionLast="47" xr6:coauthVersionMax="47" xr10:uidLastSave="{00000000-0000-0000-0000-000000000000}"/>
  <bookViews>
    <workbookView xWindow="-120" yWindow="-120" windowWidth="29040" windowHeight="15720" xr2:uid="{8F752C93-DC04-4734-8F27-CC131B1133D2}"/>
  </bookViews>
  <sheets>
    <sheet name="에너지 및 영양소 분석표" sheetId="2" r:id="rId1"/>
    <sheet name="조리지시서(6월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2" i="2" l="1"/>
  <c r="F42" i="2"/>
  <c r="G42" i="2"/>
  <c r="H42" i="2"/>
  <c r="I42" i="2"/>
  <c r="J42" i="2"/>
  <c r="K42" i="2"/>
  <c r="L42" i="2"/>
  <c r="M42" i="2"/>
  <c r="N42" i="2"/>
  <c r="O42" i="2"/>
  <c r="P42" i="2"/>
  <c r="D42" i="2"/>
  <c r="E99" i="2"/>
  <c r="F99" i="2"/>
  <c r="G99" i="2"/>
  <c r="H99" i="2"/>
  <c r="I99" i="2"/>
  <c r="J99" i="2"/>
  <c r="K99" i="2"/>
  <c r="L99" i="2"/>
  <c r="M99" i="2"/>
  <c r="N99" i="2"/>
  <c r="O99" i="2"/>
  <c r="P99" i="2"/>
  <c r="D99" i="2"/>
  <c r="E156" i="2"/>
  <c r="F156" i="2"/>
  <c r="G156" i="2"/>
  <c r="H156" i="2"/>
  <c r="I156" i="2"/>
  <c r="J156" i="2"/>
  <c r="K156" i="2"/>
  <c r="L156" i="2"/>
  <c r="M156" i="2"/>
  <c r="N156" i="2"/>
  <c r="O156" i="2"/>
  <c r="P156" i="2"/>
  <c r="D156" i="2"/>
  <c r="E213" i="2"/>
  <c r="F213" i="2"/>
  <c r="G213" i="2"/>
  <c r="H213" i="2"/>
  <c r="I213" i="2"/>
  <c r="J213" i="2"/>
  <c r="K213" i="2"/>
  <c r="L213" i="2"/>
  <c r="M213" i="2"/>
  <c r="N213" i="2"/>
  <c r="O213" i="2"/>
  <c r="P213" i="2"/>
  <c r="D213" i="2"/>
  <c r="E239" i="2"/>
  <c r="F239" i="2"/>
  <c r="G239" i="2"/>
  <c r="H239" i="2"/>
  <c r="I239" i="2"/>
  <c r="J239" i="2"/>
  <c r="K239" i="2"/>
  <c r="L239" i="2"/>
  <c r="M239" i="2"/>
  <c r="N239" i="2"/>
  <c r="O239" i="2"/>
  <c r="P239" i="2"/>
  <c r="D239" i="2"/>
</calcChain>
</file>

<file path=xl/sharedStrings.xml><?xml version="1.0" encoding="utf-8"?>
<sst xmlns="http://schemas.openxmlformats.org/spreadsheetml/2006/main" count="6223" uniqueCount="664">
  <si>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</si>
  <si>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</si>
  <si>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</si>
  <si>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</si>
  <si>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</si>
  <si>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</si>
  <si>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</si>
  <si>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</si>
  <si>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</si>
  <si>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</si>
  <si>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</si>
  <si>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</si>
  <si>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</si>
  <si>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</si>
  <si>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</si>
  <si>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</si>
  <si>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</si>
  <si>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</si>
  <si>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</si>
  <si>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</si>
  <si>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</si>
  <si>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</si>
  <si>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</si>
  <si>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18" type="noConversion"/>
  </si>
  <si>
    <t>베타카로틴(μg)</t>
    <phoneticPr fontId="18" type="noConversion"/>
  </si>
  <si>
    <t/>
  </si>
  <si>
    <t>1[월]</t>
  </si>
  <si>
    <t>오전간식</t>
  </si>
  <si>
    <t>86 : 9 : 5</t>
  </si>
  <si>
    <t>점심</t>
  </si>
  <si>
    <t>잡곡밥</t>
  </si>
  <si>
    <t>89 : 8 : 3</t>
  </si>
  <si>
    <t>18 : 73 : 9</t>
  </si>
  <si>
    <t>36 : 16 : 48</t>
  </si>
  <si>
    <t>13 : 34 : 53</t>
  </si>
  <si>
    <t>77 : 17 : 6</t>
  </si>
  <si>
    <t>60 : 18 : 22</t>
  </si>
  <si>
    <t>오후간식</t>
  </si>
  <si>
    <t>75 : 11 : 14</t>
  </si>
  <si>
    <t>34 : 19 : 47</t>
  </si>
  <si>
    <t>50 : 16 : 34</t>
  </si>
  <si>
    <t>일 합계</t>
  </si>
  <si>
    <t>62 : 16 : 22</t>
  </si>
  <si>
    <t>2[화]</t>
  </si>
  <si>
    <t>69 : 10 : 21</t>
  </si>
  <si>
    <t>기장밥</t>
  </si>
  <si>
    <t>26 : 42 : 32</t>
  </si>
  <si>
    <t>14 : 33 : 53</t>
  </si>
  <si>
    <t>36 : 56 : 8</t>
  </si>
  <si>
    <t>58 : 22 : 20</t>
  </si>
  <si>
    <t>63 : 7 : 30</t>
  </si>
  <si>
    <t>61 : 17 : 22</t>
  </si>
  <si>
    <t>4[목]</t>
  </si>
  <si>
    <t>80 : 8 : 12</t>
  </si>
  <si>
    <t>백미밥</t>
  </si>
  <si>
    <t>90 : 8 : 2</t>
  </si>
  <si>
    <t>12 : 29 : 59</t>
  </si>
  <si>
    <t>17 : 30 : 53</t>
  </si>
  <si>
    <t>23 : 11 : 66</t>
  </si>
  <si>
    <t>74 : 24 : 2</t>
  </si>
  <si>
    <t>54 : 17 : 29</t>
  </si>
  <si>
    <t>83 : 14 : 3</t>
  </si>
  <si>
    <t>62 : 15 : 23</t>
  </si>
  <si>
    <t>5[금]</t>
  </si>
  <si>
    <t>76 : 9 : 15</t>
  </si>
  <si>
    <t>찹쌀현미밥</t>
  </si>
  <si>
    <t>46 : 40 : 14</t>
  </si>
  <si>
    <t>15 : 23 : 62</t>
  </si>
  <si>
    <t>19 : 9 : 72</t>
  </si>
  <si>
    <t>51 : 17 : 32</t>
  </si>
  <si>
    <t>97 : 3 : 0</t>
  </si>
  <si>
    <t>58 : 13 : 29</t>
  </si>
  <si>
    <t>57 : 15 : 28</t>
  </si>
  <si>
    <t>60:16:24</t>
  </si>
  <si>
    <t>8[월]</t>
  </si>
  <si>
    <t>68 : 10 : 22</t>
  </si>
  <si>
    <t>36 : 41 : 23</t>
  </si>
  <si>
    <t>27 : 33 : 40</t>
  </si>
  <si>
    <t>22 : 26 : 52</t>
  </si>
  <si>
    <t>59 : 21 : 20</t>
  </si>
  <si>
    <t>87 : 9 : 4</t>
  </si>
  <si>
    <t>59 : 18 : 23</t>
  </si>
  <si>
    <t>9[화]</t>
  </si>
  <si>
    <t>5 : 24 : 71</t>
  </si>
  <si>
    <t>2 : 30 : 68</t>
  </si>
  <si>
    <t>34 : 8 : 58</t>
  </si>
  <si>
    <t>46 : 18 : 36</t>
  </si>
  <si>
    <t>84 : 7 : 9</t>
  </si>
  <si>
    <t>99 : 1 : 0</t>
  </si>
  <si>
    <t>91 : 4 : 5</t>
  </si>
  <si>
    <t>59 : 14 : 27</t>
  </si>
  <si>
    <t>10[수]</t>
  </si>
  <si>
    <t>70 : 18 : 12</t>
  </si>
  <si>
    <t>74 : 11 : 15</t>
  </si>
  <si>
    <t>43 : 50 : 7</t>
  </si>
  <si>
    <t>53 : 18 : 29</t>
  </si>
  <si>
    <t>43 : 10 : 47</t>
  </si>
  <si>
    <t>66 : 14 : 20</t>
  </si>
  <si>
    <t>11[목]</t>
  </si>
  <si>
    <t>81 : 7 : 12</t>
  </si>
  <si>
    <t>12 : 75 : 13</t>
  </si>
  <si>
    <t>26 : 24 : 50</t>
  </si>
  <si>
    <t>32 : 25 : 43</t>
  </si>
  <si>
    <t>62 : 19 : 19</t>
  </si>
  <si>
    <t>66 : 16 : 18</t>
  </si>
  <si>
    <t>12[금]</t>
  </si>
  <si>
    <t>65 : 10 : 25</t>
  </si>
  <si>
    <t>52 : 12 : 36</t>
  </si>
  <si>
    <t>9 : 30 : 61</t>
  </si>
  <si>
    <t>33 : 12 : 55</t>
  </si>
  <si>
    <t>81 : 15 : 4</t>
  </si>
  <si>
    <t>56 : 9 : 35</t>
  </si>
  <si>
    <t>45 : 15 : 40</t>
  </si>
  <si>
    <t>55 : 14 : 31</t>
  </si>
  <si>
    <t>13[토]</t>
  </si>
  <si>
    <t>2 : 43 : 55</t>
  </si>
  <si>
    <t>22 : 38 : 40</t>
  </si>
  <si>
    <t>28 : 7 : 65</t>
  </si>
  <si>
    <t>53 : 22 : 25</t>
  </si>
  <si>
    <t>49 : 21 : 30</t>
  </si>
  <si>
    <t>59:16:25</t>
  </si>
  <si>
    <t>15[월]</t>
  </si>
  <si>
    <t>76 : 8 : 16</t>
  </si>
  <si>
    <t>31 : 51 : 18</t>
  </si>
  <si>
    <t>20 : 13 : 67</t>
  </si>
  <si>
    <t>21 : 15 : 64</t>
  </si>
  <si>
    <t>68 : 16 : 16</t>
  </si>
  <si>
    <t>64 : 13 : 23</t>
  </si>
  <si>
    <t>16[화]</t>
  </si>
  <si>
    <t>75 : 10 : 15</t>
  </si>
  <si>
    <t>16 : 46 : 38</t>
  </si>
  <si>
    <t>53 : 5 : 42</t>
  </si>
  <si>
    <t>23 : 29 : 48</t>
  </si>
  <si>
    <t>63 : 14 : 23</t>
  </si>
  <si>
    <t>48 : 30 : 22</t>
  </si>
  <si>
    <t>63 : 16 : 21</t>
  </si>
  <si>
    <t>17[수]</t>
  </si>
  <si>
    <t>65 : 13 : 22</t>
  </si>
  <si>
    <t>65 : 16 : 19</t>
  </si>
  <si>
    <t>38 : 42 : 20</t>
  </si>
  <si>
    <t>14 : 39 : 47</t>
  </si>
  <si>
    <t>49 : 47 : 4</t>
  </si>
  <si>
    <t>51 : 24 : 25</t>
  </si>
  <si>
    <t>89 : 11 : 0</t>
  </si>
  <si>
    <t>55 : 16 : 29</t>
  </si>
  <si>
    <t>54 : 20 : 26</t>
  </si>
  <si>
    <t>18[목]</t>
  </si>
  <si>
    <t>75 : 7 : 18</t>
  </si>
  <si>
    <t>33 : 46 : 21</t>
  </si>
  <si>
    <t>11 : 30 : 59</t>
  </si>
  <si>
    <t>64 : 3 : 33</t>
  </si>
  <si>
    <t>82 : 13 : 5</t>
  </si>
  <si>
    <t>61 : 16 : 23</t>
  </si>
  <si>
    <t>10 : 14 : 76</t>
  </si>
  <si>
    <t>53 : 14 : 33</t>
  </si>
  <si>
    <t>19[금]</t>
  </si>
  <si>
    <t>78 : 7 : 15</t>
  </si>
  <si>
    <t>38 : 44 : 18</t>
  </si>
  <si>
    <t>23 : 14 : 63</t>
  </si>
  <si>
    <t>28 : 6 : 66</t>
  </si>
  <si>
    <t>60 : 12 : 28</t>
  </si>
  <si>
    <t>93 : 5 : 2</t>
  </si>
  <si>
    <t>52 : 15 : 33</t>
  </si>
  <si>
    <t>61 : 12 : 27</t>
  </si>
  <si>
    <t>20[토]</t>
  </si>
  <si>
    <t>72 : 7 : 21</t>
  </si>
  <si>
    <t>9 : 55 : 36</t>
  </si>
  <si>
    <t>2 : 34 : 64</t>
  </si>
  <si>
    <t>37 : 17 : 46</t>
  </si>
  <si>
    <t>47 : 20 : 33</t>
  </si>
  <si>
    <t>44 : 20 : 36</t>
  </si>
  <si>
    <t>57:16:27</t>
  </si>
  <si>
    <t>22[월]</t>
  </si>
  <si>
    <t>81 : 8 : 11</t>
  </si>
  <si>
    <t>27 : 10 : 63</t>
  </si>
  <si>
    <t>19 : 30 : 51</t>
  </si>
  <si>
    <t>16 : 33 : 51</t>
  </si>
  <si>
    <t>55 : 18 : 27</t>
  </si>
  <si>
    <t>100 : 0 : 0</t>
  </si>
  <si>
    <t>67 : 13 : 20</t>
  </si>
  <si>
    <t>23[화]</t>
  </si>
  <si>
    <t>63 : 11 : 26</t>
  </si>
  <si>
    <t>25 : 12 : 63</t>
  </si>
  <si>
    <t>6 : 27 : 67</t>
  </si>
  <si>
    <t>22 : 12 : 66</t>
  </si>
  <si>
    <t>64 : 11 : 25</t>
  </si>
  <si>
    <t>49 : 15 : 36</t>
  </si>
  <si>
    <t>24[수]</t>
  </si>
  <si>
    <t>62 : 10 : 28</t>
  </si>
  <si>
    <t>65 : 9 : 26</t>
  </si>
  <si>
    <t>46 : 35 : 19</t>
  </si>
  <si>
    <t>0 : 24 : 76</t>
  </si>
  <si>
    <t>44 : 16 : 40</t>
  </si>
  <si>
    <t>88 : 1 : 11</t>
  </si>
  <si>
    <t>47 : 15 : 38</t>
  </si>
  <si>
    <t>48 : 15 : 37</t>
  </si>
  <si>
    <t>25[목]</t>
  </si>
  <si>
    <t>79 : 7 : 14</t>
  </si>
  <si>
    <t>9 : 43 : 48</t>
  </si>
  <si>
    <t>25 : 39 : 36</t>
  </si>
  <si>
    <t>30 : 9 : 61</t>
  </si>
  <si>
    <t>57 : 21 : 22</t>
  </si>
  <si>
    <t>51 : 7 : 42</t>
  </si>
  <si>
    <t>26[금]</t>
  </si>
  <si>
    <t>92 : 7 : 1</t>
  </si>
  <si>
    <t>51 : 22 : 27</t>
  </si>
  <si>
    <t>5 : 39 : 56</t>
  </si>
  <si>
    <t>61 : 8 : 31</t>
  </si>
  <si>
    <t>70 : 10 : 20</t>
  </si>
  <si>
    <t>68 : 14 : 18</t>
  </si>
  <si>
    <t>27[토]</t>
  </si>
  <si>
    <t>34 : 21 : 45</t>
  </si>
  <si>
    <t>11 : 25 : 64</t>
  </si>
  <si>
    <t>18 : 20 : 62</t>
  </si>
  <si>
    <t>54 : 15 : 31</t>
  </si>
  <si>
    <t>58:15:27</t>
  </si>
  <si>
    <t>29[월]</t>
  </si>
  <si>
    <t>24 : 29 : 47</t>
  </si>
  <si>
    <t>11 : 40 : 49</t>
  </si>
  <si>
    <t>30 : 22 : 48</t>
  </si>
  <si>
    <t>56 : 21 : 23</t>
  </si>
  <si>
    <t>96 : 3 : 1</t>
  </si>
  <si>
    <t>38 : 23 : 39</t>
  </si>
  <si>
    <t>61 : 15 : 24</t>
  </si>
  <si>
    <t>30[화]</t>
  </si>
  <si>
    <t>64 : 24 : 12</t>
  </si>
  <si>
    <t>14 : 51 : 35</t>
  </si>
  <si>
    <t>49 : 9 : 42</t>
  </si>
  <si>
    <t>60 : 14 : 26</t>
  </si>
  <si>
    <t>2 : 40 : 58</t>
  </si>
  <si>
    <t>20 : 28 : 52</t>
  </si>
  <si>
    <t>54 : 21 : 25</t>
  </si>
  <si>
    <t>58:19:23</t>
  </si>
  <si>
    <t>날짜</t>
  </si>
  <si>
    <t>끼니</t>
  </si>
  <si>
    <t>식재료명</t>
  </si>
  <si>
    <t>식재료량(g)</t>
  </si>
  <si>
    <t>조리방법</t>
  </si>
  <si>
    <t>01[월]</t>
  </si>
  <si>
    <t>멥쌀_백미_생것</t>
  </si>
  <si>
    <t>① 쌀은 불려 놓고, 당근과 양파는 잘게 다진다.
② 냄비에 참기름을 두르고 불린 쌀을 볶는다.
③ ②의 냄비에 채소와 물을 넣고 끓인다.
④ 기름을 뺀 참치를 ③의 냄비에 섞어주며 끓인다.
⑤ 간장과 소금으로 간을 맞춘다.</t>
  </si>
  <si>
    <t>덮밥, 참치 덮밥</t>
  </si>
  <si>
    <t>양파_생것</t>
  </si>
  <si>
    <t>당근_뿌리_생것</t>
  </si>
  <si>
    <t>간장, 개량, 양조</t>
  </si>
  <si>
    <t>소금, 정제염</t>
  </si>
  <si>
    <t>참기름</t>
  </si>
  <si>
    <t>① 쌀과 잡곡을 섞어서 불린다._x000D_
② 적당량의 물을 부어 밥을 짓는다.</t>
  </si>
  <si>
    <t>기장_도정_생것</t>
  </si>
  <si>
    <t>멥쌀, 흑미벼, 현미, 생것</t>
  </si>
  <si>
    <t>멥쌀_고아미2호_현미_생것</t>
  </si>
  <si>
    <t>보리_찰보리_할맥</t>
  </si>
  <si>
    <t>청경채_생것</t>
  </si>
  <si>
    <t>① 냄비에 물을 붓고 멸치와 다시마로 육수를 우려낸 후 된장을 푼다.
② 청경채는 적당한 크기로 썰고, 새우살은 한입 크기로 썬다.
③ 파는 송송 썰고, 마늘은 다진다.
④ ①에 청경채와 새우살, 파, 다진 마늘을 넣고 끓이다가 소금으로 간을 한다.</t>
  </si>
  <si>
    <t>새우, 시바새우, 생것</t>
  </si>
  <si>
    <t>파, 생것</t>
  </si>
  <si>
    <t>멸치, 대멸치, 삶아서 말린것</t>
  </si>
  <si>
    <t>다시마, 말린것</t>
  </si>
  <si>
    <t>마늘, 깐마늘, 생것</t>
  </si>
  <si>
    <t>소금</t>
  </si>
  <si>
    <t>어묵, 튀긴것</t>
  </si>
  <si>
    <t>① 어묵, 양파, 당근, 버섯은 적당한 크기로 썬다.
② 파는 송송 썰고, 마늘은 다진다.
③ 팬에 콩기름을 두르고 다진 마늘을 볶다가 어묵과 양파, 당근, 파를 넣고 함께 볶는다.
④ ③에 간장과 설탕을 넣어 간을 한 후 참기름으로 마무리한다.</t>
  </si>
  <si>
    <t>느타리버섯_참타리버섯_생것</t>
  </si>
  <si>
    <t>콩기름</t>
  </si>
  <si>
    <t>설탕_백설탕</t>
  </si>
  <si>
    <t>멸치, 잔멸치, 삶아서 말린것</t>
  </si>
  <si>
    <t>① 마늘은 다진다.
② 볼에 다진 마늘, 간장, 물엿, 물을 넣고 양념을 만든다.
③ 팬에 콩기름을 두르고 멸치를 살짝 볶다가 양념을 넣어 조리고 참기름으로 마무리한다.</t>
  </si>
  <si>
    <t>물엿</t>
  </si>
  <si>
    <t>배추_생것</t>
  </si>
  <si>
    <t>① 배추는 손질하여 밑동을 2~4등분하여 굵은 소금을 켜켜이 뿌린 후 미지근한 물을 부어 중간중간 뒤집어가며 절인다. 
② 절인 배추는 찬물에 2~3번 헹구고 체에 받쳐 물기를 제거한다.
③ 무와 쪽파는 적당한 크기로 썬다.
④ 마늘, 생강, 새우젓은 다진다.
⑤ 냄비에 찹쌀가루와 물을 넣고 저어가며 끓인다.
⑥ 볼에 ③, ④, ⑤, 고춧가루, 소금, 설탕을 넣고 골고루 버무려 소를 만든다.
⑦ 절인 배추에 겉잎부터 켜켜이 소를 바르고 겉잎으로 감싼 후 숙성시킨다.
- 배추김치는 1cm* 0.8cm 정도로 잘게 썰어서 제공한다.</t>
  </si>
  <si>
    <t>무, 조선무, 생것</t>
  </si>
  <si>
    <t>소금_굵은소금</t>
  </si>
  <si>
    <t>고춧가루, 가루</t>
  </si>
  <si>
    <t>찹쌀, 가루</t>
  </si>
  <si>
    <t>파_쪽파_생것</t>
  </si>
  <si>
    <t>새우젓, 육젓, 토굴, 염절임</t>
  </si>
  <si>
    <t>생강, 뿌리줄기, 생것</t>
  </si>
  <si>
    <t>빵, 모닝빵</t>
  </si>
  <si>
    <t>-</t>
  </si>
  <si>
    <t>우유</t>
  </si>
  <si>
    <t>02[화]</t>
  </si>
  <si>
    <t>① 쌀은 불린다.
② 볼에 달걀을 푼다.
③ 냄비에 참기름을 두르고 불린 쌀을 넣고 볶다가 물을 부어 끓인다.
④ ③에 달걀을 붓고 소금으로 간을 한다.</t>
  </si>
  <si>
    <t>달걀, 생것</t>
  </si>
  <si>
    <t>① 쌀과 기장은 깨끗이 씻어 불린다.
② 밥솥에 불린 쌀과 기장을 넣고 밥물을 맞춰 밥을 짓는다.</t>
  </si>
  <si>
    <t>두부</t>
  </si>
  <si>
    <t xml:space="preserve">① 냄비에 물을 붓고 멸치와 다시마로 육수를 우려낸 후 된장을 푼다.
② 두부는 적당한 크기로 썬다.
③ 파는 송송 썰고, 마늘은 다진다.
④ ①에 두부와 파, 다진 마늘을 넣고 끓여 완성한다. </t>
  </si>
  <si>
    <t>호박_애호박_생것</t>
  </si>
  <si>
    <t>된장, 개량, 찌개용</t>
  </si>
  <si>
    <t>소고기_한우(1등급)_설도(설깃살)_생것</t>
  </si>
  <si>
    <t>① 쇠고기, 양파, 당근은 적당한 크기로 썰고, 마늘은 다진다.
② 볼에 다진 마늘, 간장, 설탕, 참기름, 청주, 후춧가루를 넣고 섞어 양념을 만든다. 
③ 냄비에 물을 붓고 쇠고기를 넣어 삶고 건져내어 결대로 찢는다. 
④ 냄비에 물을 붓고 쇠고기, 양파, 당근과 양념을 넣어 조린다.</t>
  </si>
  <si>
    <t>후추, 검은후추, 가루</t>
  </si>
  <si>
    <t>오징어, 조미훈제</t>
  </si>
  <si>
    <t>파_실파_생것</t>
  </si>
  <si>
    <t>간장, 개량, 산분해</t>
  </si>
  <si>
    <t>옥수수, 가당, 통조림</t>
  </si>
  <si>
    <t>① 통조림옥수수는 체에 받쳐 물기를 뺀다.
② 그릇에 ①과 부침가루, 설탕, 소금을 넣고 섞어 반죽을 만든다. 
③ 팬에 콩기름을 두르고 ②를 적당한 크기로 올려 앞뒤로 노릇하게 부친다.</t>
  </si>
  <si>
    <t>밀, 부침가루</t>
  </si>
  <si>
    <t>설탕, 백설탕</t>
  </si>
  <si>
    <t>04[목]</t>
  </si>
  <si>
    <t>① 쌀은 불린 뒤 체에 받쳐 물기를 뺀다.
② 열무, 마늘은 잘게 다진다.
③ 달군 냄비에 참기름을 두르고 불린 쌀을 넣어 볶는다.
④ 쌀이 투명해지면 물을 붓고 센 불에서 끓어오르면 열무, 마늘을 넣어 중약 불로 줄여 더 끓인다.
⑤ 쌀이 푹 퍼지고 열무가 익으면 간장과 소금으로 간한다.</t>
  </si>
  <si>
    <t>열무, 생것</t>
  </si>
  <si>
    <t>간장_재래</t>
  </si>
  <si>
    <t>① 쌀을 불린다.
② 적당량의 물을 부어 밥을 짓는다.</t>
  </si>
  <si>
    <t>두부, 유부</t>
  </si>
  <si>
    <t>① 냄비에 물을 붓고 멸치와 다시마로 육수를 우린다.
② 유부는 적당한 크기로 썬다.
③ 파는 송송 썰고, 마늘은 다진다.
④ ①에 유부, 파, 다진 마늘, 을 넣고 간장과 소금으로 간을 한다.</t>
  </si>
  <si>
    <t>닭고기, 다리(넓적다리), 생것</t>
  </si>
  <si>
    <t>① 닭다리는 뼈를 제거한 후 적당한 크기로 썬다.
② 감자, 양파, 당근, 파는 적당한 크기로 썰고, 마늘은 다진다.
③ 볼에 다진 마늘, 간장, 설탕, 청주, 참기름, 후춧가루, 물을 넣고 섞어 양념을 만든다.  
④ 볼에 닭다리살, 양파, 당근과 양념을 넣어 골고루 버무린 후 냄비에 담아 찐다.</t>
  </si>
  <si>
    <t>감자, 대지, 생것</t>
  </si>
  <si>
    <t>청주, 알코올 16%</t>
  </si>
  <si>
    <t>브로콜리_생것</t>
  </si>
  <si>
    <t>①  브로콜리는 적당한 크기로 썬다.
② 브로콜리는 끓는물에 데쳐 물기를 제거한다.
③ 파와 마늘은 다진다.
④ 팬에 콩기름을 두르고 다진 파와 마늘을 볶다가  브로콜리를 넣어 볶는다.
⑤ ④에 소금, 간장을 넣어 간을 하고 참기름으로 마무리한다.</t>
  </si>
  <si>
    <t>① 배추는 반으로 갈라 소금물에 담가 하룻밤 절인다.
② 절인 배추의 물기를 제거해둔다.
③ 무는 채치고 쪽파와 미나리는 잘게 썬다.
④ 마늘, 생강은 깨끗하게 손질하여 물기를 제거한 뒤 채친다.
⑤ 미나리, 쪽파, 마늘, 생강을 고루 섞어 소를 만든다.
⑥ ②의 잎 사이사이에 소를 넣고 겉잎으로 소가 빠지지 않도록 잘 담아 완성한다.</t>
  </si>
  <si>
    <t>미나리, 물미나리, 생것</t>
  </si>
  <si>
    <t>밀, 중력밀가루</t>
  </si>
  <si>
    <t>① 냄비에 물을 붓고 멸치와 다시마로 육수를 우려낸다.
② 밀가루는 익반죽하여 젖은 보자기에 싼다.
③ 감자, 애호박, 양파, 당근은 적당한 크기로 썰고, 마늘은 다진다.
④ 육수에 다진 마늘과 감자를 넣고 끓이다가 밀가루 반죽을 얇게 뜯어 넣는다.
⑤ ⑤에 애호박, 당근, 양파를 넣고 끓이다가 소금으로 간을 하고 후춧가루로 마무리한다.</t>
  </si>
  <si>
    <t>마늘, 생것</t>
  </si>
  <si>
    <t>후추_검은색_가루</t>
  </si>
  <si>
    <t>05[금]</t>
  </si>
  <si>
    <t>① 쌀과 미역은 불리고, 마늘은 잘게 다진다. 
② 냄비에 참기름을 두르고 ①의 불린 쌀과 마늘, 미역을 넣어 함께 볶는다.
③ ②에 물을 붓고 끓이다가 소금, 간장으로 간을 한다.</t>
  </si>
  <si>
    <t>미역, 말린것</t>
  </si>
  <si>
    <t>찹쌀, 백미, 생것</t>
  </si>
  <si>
    <t>① 찹쌀과 현미를 섞어서 불린다.
② 적당량의 물을 부어 밥을 짓는다.</t>
  </si>
  <si>
    <t>멥쌀_통일벼_현미_생것</t>
  </si>
  <si>
    <t>호박_잎_생것</t>
  </si>
  <si>
    <t>① 냄비에 물을 붓고 멸치로 육수를 우려내고 된장을 푼다.
② 호박잎은 적당한 크기로 썬다.
③ 파는 송송 썬다.
④ ①에 ②와 ③을 넣고 끓인다.</t>
  </si>
  <si>
    <t>된장, 개량</t>
  </si>
  <si>
    <t>돼지고기_등심_생것</t>
  </si>
  <si>
    <t>① 다진 소고기와 다진 돼지고기를 1:1비율로 준비하고, 양파는 잘게 다진다.
② 달군 팬에 식용유를 두르고 다진 양파를 볶는다. 양파의 수분이 없어지면 불을 끄고 완전히 식힌다.
③ 볼에 ①과 달걀, 볶은 양파, 빵가루, 소금, 후춧가루를 넣어 잘 섞으며 치댄 후 둥글넙적하게 빚는다.
④ 달군 팬에 콩기름을 두르고 ③를 올려 속까지 잘 익히고, 스테이크소스를 뿌려 마무리한다.</t>
  </si>
  <si>
    <t>소고기_한우_등심_생것</t>
  </si>
  <si>
    <t>돈까스 소스</t>
  </si>
  <si>
    <t>밀, 빵가루</t>
  </si>
  <si>
    <t>오이, 다다기, 생것</t>
  </si>
  <si>
    <t>① 오이는 적당한 크기로 편 썰어 소금에 절인 뒤 물기를 손으로 꼭 짠다.
② 파는 송송 썰고, 마늘은 다진다..
③ 팬에 콩기름을 두르고 파, 다진 마늘을 볶다가 오이를 넣고 볶은 후 간장으로 간을 하고, 참기름과 참깨로 마무리한다.</t>
  </si>
  <si>
    <t>참깨_흰깨_볶은것</t>
  </si>
  <si>
    <t>고구마_분질(밤) 고구마_생것</t>
  </si>
  <si>
    <t>① 찜통에 고구마를 담아 찐다.</t>
  </si>
  <si>
    <t>08[월]</t>
  </si>
  <si>
    <t>① 쌀은 불린다. 
② 게맛살은 얇게 찢고 당근, 양파, 파는 잘게 다진다.
③ 냄비에 참기름을 두르고 ①의 불린 쌀과 ②를 넣고 볶은 후 물을 붓고 끓이다가 소금으로 간을 한다.</t>
  </si>
  <si>
    <t>게맛살</t>
  </si>
  <si>
    <t>① 냄비에 물을 붓고 멸치와 다시마로 육수를 우려낸다.
② 두부와 양파, 애호박은 적당한 크기로 썬다.
③ 파는 송송 썰고, 마늘은 다진다. 
④ ①에 청국장을 풀어 끓이고 애호박, 양파, 두부, 파, 다진 마늘을 넣어 함께 끓인다.</t>
  </si>
  <si>
    <t>청국장</t>
  </si>
  <si>
    <t>삼치, 생것</t>
  </si>
  <si>
    <t>① 삼치는 손질하여 적당한 크기로 썰어 후춧가루로 밑간하고 밀가루를 묻힌다. 
② 마늘은 다진 후 그릇에 담고 간장, 청주, 설탕, 물엿, 참기름, 물과 함께 섞어 양념을 만든다.
③ 팬에 콩기름을 두르고 ①을 익히다가 양념을 끼얹으며 조린다.</t>
  </si>
  <si>
    <t>콩나물_생것</t>
  </si>
  <si>
    <t>① 콩나물은 깨끗이 씻은 후 끓는 물에 데친다.
② 데친 콩나물은 찬물에 헹궈 식히고 물기를 짜서 준비한다.
③ 파와 마늘은 다진다.
④ 볼에 콩나물, 다진 파, 마늘, 소금, 참기름, 깨소금을 넣고 무쳐 완성한다.</t>
  </si>
  <si>
    <t>참외_씨 포함_생것</t>
  </si>
  <si>
    <t>① 참외는 껍질을 제거한 후 먹기 좋은 크기로 잘라 제공한다.</t>
  </si>
  <si>
    <t>09[화]</t>
  </si>
  <si>
    <t>① 쌀을 깨끗이 씻어 물에 불린다.
② 냄비에 참기름을 두르고 ①의 불린 쌀을 넣어 볶는다.
③ ②에 물을 붓고 끓이다가 소금, 간장으로 간을 한 후 김가루를 넣고 섞어 완성한다.</t>
  </si>
  <si>
    <t>김, 참김, 구운것</t>
  </si>
  <si>
    <t>소고기_한우_양지_생것</t>
  </si>
  <si>
    <t>① 쇠고기는 적당한 크기로 썰고, 무는 나박썰기 한다.
② 파는 송송 썰고, 마늘은 다진다.
③ 냄비에 참기름을 두르고 쇠고기와 무를 볶다가 물을 붓고 끓인다.
④ ③에 파, 다진 마늘을 넣고 소금으로 간을 하고 후추로 마무리한다.</t>
  </si>
  <si>
    <t>① 볼에 달걀을 푼다.
② 풀어둔 달걀에 소금을 넣고 간한 후 잘 섞는다.
③ 팬에 콩기름을 두르고 ②를 붓고 익기 시작하면 뒤집개로 말아가며 노릇하게 익힌다.</t>
  </si>
  <si>
    <t>고구마_줄기_생것</t>
  </si>
  <si>
    <t>① 고구마순은 데쳐 찬물에 헹구고 물기를 뺀 후 적당한 크기로 썬다.
② 파와 마늘은 다진다. 
③ 볼에 고구마순, 다진 파, 마늘을 담고, 소금, 간장으로 간을 한 후 골고루 버무리고, 참깨와 참기름으로 마무리한다.</t>
  </si>
  <si>
    <t>호박, 단호박, 생것</t>
  </si>
  <si>
    <t>① 단호박은 반으로 잘라 속을 파낸 후 적당한 크기로 썬다.
② 찜통에 단호박을 담고 찐다.</t>
  </si>
  <si>
    <t>매실 음료</t>
  </si>
  <si>
    <t>① 멥쌀은 불린 후 적당량의 물을 부어 밥을 짓는다.
② 닭고기, 부추, 버섯, 당근, 양파는 손질하여 잘게 썬다.
③ 냄비에 참기름을 붓고 닭고기를 볶은 후 갓 지은 밥과 적당량의 물을 넣어 끓인다.
④ ③의 밥알이 퍼질때 손질한 채소를 넣어 끓인다.
⑤ 소금, 후춧가루로 간한다.</t>
  </si>
  <si>
    <t>닭고기_살코기_생것</t>
  </si>
  <si>
    <t>부추_재래종_생것</t>
  </si>
  <si>
    <t>표고버섯, 배지재배, 말린것</t>
  </si>
  <si>
    <t>① 쌀을 불린 후 적당량의 물을 부어 밥을 짓는다.
② 돼지고기, 감자, 양배추, 양파를 적당한 크기로 썬다.
③ 물에 전분을 풀어 전분물을 만든다.
④ 팬에 콩기름을 두르고 다진마늘을 볶다가 돼지고기를 넣어 볶는다.
⑤ 돼지고기가 어느정도 익으면 감자, 양배추, 양파를 넣고 볶는다.
⑥ ⑤에 짜장소스를 넣고 한번 더 볶다가 물, 설탕을 넣은 후 재료가 모두 익을 때까지 끓인 후, 전분물을 넣어 농도를 맞춘다.
⑦ 지은 밥 위에 ⑥의 소스를 올린다.</t>
  </si>
  <si>
    <t>양배추_생것</t>
  </si>
  <si>
    <t>짜장소스</t>
  </si>
  <si>
    <t>전분, 감자, 가루</t>
  </si>
  <si>
    <t>① 냄비에 멸치와 다시마를 넣고 육수를 낸다.
② 배추는 적당한 크기로 썬다.  
③ 파는 송송 썰고 마늘은 다진다.
④ ①에 배추, 파, 다진 마늘을 넣고 끓이다가 소금으로 간을 한다.</t>
  </si>
  <si>
    <t>만두, 고기 만두, 냉동</t>
  </si>
  <si>
    <t>① 끓는 물에 물만두를 넣어 삶고 체에 받쳐 물기를 제거한다.</t>
  </si>
  <si>
    <t>오이지, 염절임</t>
  </si>
  <si>
    <t>스프, 크림 스프, 가루</t>
  </si>
  <si>
    <t>① 냄비에 물을 붓고 크림스프 분말을 넣어 저어가며 끓인다.
② 식빵은 적당한 크기로 자른 후, 기름을 두르지 않고 약불로 달군 팬에 굴려가며 바삭하게 굽는다.</t>
  </si>
  <si>
    <t>빵, 식빵</t>
  </si>
  <si>
    <t>① 쌀은 불리고, 애호박과 마늘은 잘게 다진다. 
② 냄비에 참기름을 두르고 ①의 불린 쌀을 넣고 볶다가 마늘과 애호박을 함께 넣어 볶는다.
③ ②에 물을 붓고 끓이다가 소금으로 간을 한다.</t>
  </si>
  <si>
    <t>오징어, 생것</t>
  </si>
  <si>
    <t>① 오징어는 손질하여 적당한 크기로 썰고, 무는 나박썰기 한다.
② 파는 송송 썰고, 마늘은 다진다.
③ 냄비에 물을 붓고 무를 넣어 한소끔 끓인다.
④ ③에 오징어, 파, 다진 마늘을 넣고 끓이다가 소금으로 간을 하고 후춧가루로 마무리한다.</t>
  </si>
  <si>
    <t>파_대파_생것</t>
  </si>
  <si>
    <t>참깨, 흰색, 볶은것</t>
  </si>
  <si>
    <t>느타리버섯_청느타리버섯_생것</t>
  </si>
  <si>
    <t>① 버섯은 데친 후 물기를 짜고 적당한 크기로 찢는다.
② 파와 마늘은 다진다.
③ 그릇에 버섯, 파, 마늘을 담고, 소금, 간장으로 간을 한 후 골고루 버무리고, 들깨가루와 참기름으로 마무리한다.</t>
  </si>
  <si>
    <t>들깨_말린것</t>
  </si>
  <si>
    <t>국수_소면_말린것</t>
  </si>
  <si>
    <t>① 냄비에 물을 붓고 멸치로 육수를 우려낸 후 소금, 간장으로 간을 한다.
② 소면은 삶아 건져 찬물로 씻은 후 물기를 제거한다.
③ 당근, 애호박은 채 썰고 파는 어슷썰기 한다.
④ 김은 구운 후 부숴 김가루로 만들고, 달걀은 지단으로 만들어 채 썬다.
⑤ 팬에 콩기름을 두르고 당근, 애호박, 파를 넣어 볶다가 후춧가루를 넣는다. 
⑥ 볼에 소면을 담고 ①의 육수를 부은 후 김가루, 달걀지단과 ⑤를 고명으로 올린다.</t>
  </si>
  <si>
    <t>김, 참김, 말린것</t>
  </si>
  <si>
    <t>① 쌀을 깨끗이 씻어 물에 불린다.
② 흑임자는 믹서기에 넣어 간다.
③ 냄비에 불린 쌀과 물을 넣고 쌀이 퍼질 때까지 주걱으로 잘 저어가면서 끓인다.
④ 갈아 놓은 흑임자를 넣는다.
⑤ 소금으로 간을 하여 완성한다.</t>
  </si>
  <si>
    <t>참깨_검정깨_볶은것</t>
  </si>
  <si>
    <t>① 미역은 불려 적당한 크기로 썰고, 마늘은 다진다.
② 감자는 적당한 크기로 썬다.
③ 냄비에 참기름을 두르고 ①을 넣어 볶는다.
④ ③에 물을 붓고 감자를 넣어 끓이다가 소금, 간장으로 간을 한다.</t>
  </si>
  <si>
    <t>돼지고기_앞다리_생것</t>
  </si>
  <si>
    <t>① 돼지고기, 양파, 당근은 적당한 크기로 썬다.
② 파는 송송 썰고, 마늘은 다진다. 
③ 볼에 돼지고기를 담고 다진 마늘, 간장, 설탕, 참기름, 후춧가루를 넣어 골고루 버무린다. 
④ 팬에 콩기름을 두르고 ③을 넣어 볶다가 당근, 양파, 파를 넣고 볶는다.</t>
  </si>
  <si>
    <t>① 양배추는 찜기에 넣고 투명해질 때까지 찐다.
② 파, 마늘은 다진다.
③ 볼에 다진 파, 마늘, 간장, 참기름, 참깨를 넣어 양념장을 만들어 찐 양배추와 곁들여낸다.</t>
  </si>
  <si>
    <t>김치, 깍두기</t>
  </si>
  <si>
    <t>① 깍두기는 1cm*1cm정도로 잘게 썰어서 제공한다.</t>
  </si>
  <si>
    <t>빵, 우유 머핀</t>
  </si>
  <si>
    <t>닭고기_성계_생것</t>
  </si>
  <si>
    <t>① 냄비에 물을 붓고 닭과 무, 대파로 육수를 우려낸 후 닭이 익으면 건져 살을 바른다. 
② 파는 송송 썰고, 마늘은 다진다.
③ ①의 육수에 살을 발라 둔 닭고기와 파,다진 마늘을 넣고 끓이다가 소금으로 간을 하고 후추로 마무리한다.</t>
  </si>
  <si>
    <t>가자미, 생것</t>
  </si>
  <si>
    <t>① 가자미는 손질하여 적당한 크기로 썰어 후춧가루로 밑간하고 밀가루를 묻힌다. 
② 마늘은 다진 후 그릇에 담고 간장, 청주, 설탕, 참기름, 물을 섞어 양념을 만든다.
③ 팬에 콩기름을 두르고 ①을 익히다가 양념을 끼얹으며 조린다.</t>
  </si>
  <si>
    <t>① 무는 채 썰어 소금에 살짝 절인 후 물에 헹구고 물기를 짠다.
② 파와 마늘은 다진다. 
③ 팬에 콩기름을 두르고 다진 파, 마늘을 넣고 볶다가 무를 넣고 볶은 후 소금, 간장으로 간을 하고, 참기름과 참깨로 마무리한다.</t>
  </si>
  <si>
    <t>① 쌀은 불리고, 표고버섯과 느타리버섯은 잘게 다진다. 
② 냄비에 참기름을 두르고 ①의 불린 쌀을 넣고 볶다가 버섯을 함께 넣어 볶는다.
③ ②에 물을 붓고 끓이다가 소금으로 간을 한다.</t>
  </si>
  <si>
    <t>느타리버섯_생것</t>
  </si>
  <si>
    <t>표고버섯, 참나무재배, 생것</t>
  </si>
  <si>
    <t>① 조갯살은 씻어 체에 받쳐 물기를 뺀다.
② 파는 송송 썰고, 마늘은 다진다.
③ 무는 적당한 크기로 썬다.
④ 냄비에 무를 넣고 볶다가 ①을 넣고 물을 부어 끓인다.
⑤ ④에 다진마늘과 파를 넣고 끓이고 소금으로 간을 한다.</t>
  </si>
  <si>
    <t>바지락, 통조림</t>
  </si>
  <si>
    <t>돈저냐(동그랑땡), 냉동</t>
  </si>
  <si>
    <t>① 팬에 콩기름을 두르고 동그랑땡을 올려 굽는다.</t>
  </si>
  <si>
    <t>청경채, 생것</t>
  </si>
  <si>
    <t>① 청경채는 데쳐 찬물에 헹구고 물기를 제거한 후 적당한 크기로 썬다.
② 파와 마늘은 다진다.
③ 볼에 청경채, 다진 파, 마늘을 담고, 간장, 소금, 참기름을 넣어 골고루 버무린다.</t>
  </si>
  <si>
    <t>간장, 재래</t>
  </si>
  <si>
    <t>① 쌀은 불린 후 적당량의 물을 부어 밥을 짓는다.
② 당근, 피망은 적당한 크기로 다진다.
③ 팬에 콩기름을 두르고 멸치를 볶다가 당근, 피망을 넣어 살짝 더 볶는다.
④ 볼에 지은 밥과 멸치, 당근, 피망을 넣고 소금, 후춧가루, 참기름을 넣어 골고루 버무리며 섞고 먹기 좋은 크기로 뭉친다.</t>
  </si>
  <si>
    <t>피망, 초록색, 생것</t>
  </si>
  <si>
    <t>① 쌀은 불리고, 당근, 양파는 다진다. 
② 냄비에 참기름을 두르고, 불린 쌀을 넣고 볶는다.
③ ②에 당근과 양파를 넣고 함께 볶다가 물을 부어 끓이고 연두부를 넣는다.
④ ③에 소금, 간장으로 간을 한다.</t>
  </si>
  <si>
    <t>두부, 연두부</t>
  </si>
  <si>
    <t>명태, 동태, 냉동</t>
  </si>
  <si>
    <t>① 동태는 손질하여 적당한 크기로 썰고 무는 나박썰기한다.
② 양파는 채 썰고 쑥갓은 손질하여 씻는다. 
③ 파는 송송 썰고, 마늘은 다진다.
④ 냄비에 무와 참기름을 넣고 볶다가 물을 넣고 끓이다가 반정도 익으면 동태를 넣고 끓인다.
⑤ ④에 다진 마늘을 넣고 끓이다가 양파, 파, 쑥갓을 넣고 소금으로 간을 한다.</t>
  </si>
  <si>
    <t>쑥갓_생것</t>
  </si>
  <si>
    <t>당면_고구마_말린것</t>
  </si>
  <si>
    <t>① 당면은 끓는 물에 삶아 익히고 체에 받쳐 물기를 제거한다.
② 양파, 당근, 시금치는 적당한 크기로 썬다.
③ 마늘은 다지고, 느타리버섯은 잘게 찢는다. 
④ 시금치, 느타리버섯은 데친 후 간장, 참기름을 넣어 버무린다.
⑤ 팬에 콩기름을 두르고 양파, 당근을 차례로 볶는다.
⑥ 볼에 ①, ④, ⑤를 담고 간장, 설탕, 참기름을 넣어 골고루 버무린 후 참깨로 마무리한다.</t>
  </si>
  <si>
    <t>시금치_생것</t>
  </si>
  <si>
    <t>메추리알, 생것</t>
  </si>
  <si>
    <t>① 메추리알은 삶아 익힌 후 찬물로 식히고 껍질을 벗긴다. 
② 마늘은 다진 후 볼에 담고 간장, 설탕, 참기름, 후춧가루, 물을 섞어 양념을 만든다.
③ 냄비에 메추리알과 양념을 넣고 조린다.</t>
  </si>
  <si>
    <t>① 냄비에 물을 붓고 멸치와 다시마로 육수를 우려낸다.
② 다양한 종류의 어묵과 무, 파는 적당한 크기로 썰고, 마늘은 다진다.
③ 냄비에 육수를 붓고 다진 마늘과 무를 넣어 끓이다가 어묵과 파를 넣어 함께 끓이고 소금, 간장으로 간을 한다.</t>
  </si>
  <si>
    <t xml:space="preserve">① 쌀은 불린 후 오트밀과 함께 블렌더에 넣어 반쯤 으깨지도록 간다.
② 냄비에 우유와 물을 붓고 ①, 소금을 넣고 끓인다.
③ ②이 끓어 오르면 퍼질 때까지 끓여 완성한다.
</t>
  </si>
  <si>
    <t>귀리, 오트밀</t>
  </si>
  <si>
    <t>멥쌀, 백미, 생것</t>
  </si>
  <si>
    <t>① 쌀은 불린 후 적당량의 물을 부어 밥을 짓는다.
② 새우는 손질하여 물기를 제거한다.
③ 감자, 양파 당근은 적당한 크기로 썰고, 마늘은 다진다.
④ 볼에 간장, 참기름, 후춧가루를 넣고 섞어 양념를 만든다.
⑤ 팬에 콩기름을 두르고 다진 마늘을 볶다가 감자, 양파, 당근을 넣어 함께 볶는다.
⑥ ⑤에 새우를 넣어 함께 볶다가 지은 밥을 넣고 섞은 후 양념을 넣어 골고루 버무리며 볶는다.</t>
  </si>
  <si>
    <t>당근, 뿌리, 생것</t>
  </si>
  <si>
    <t>양파, 생것</t>
  </si>
  <si>
    <t>파, 대파, 생것</t>
  </si>
  <si>
    <t xml:space="preserve">후추, 검은후추, 가루 </t>
  </si>
  <si>
    <t>묵은지</t>
  </si>
  <si>
    <t>① 냄비에 물을 붓고 멸치로 육수를 우려낸 후 된장을 채에 걸러 푼다.
② 묵은지는 물에 씻어 1.5cm 크기로 썬다.
③ 근대는 1.5cm 크기로 썬다.
④ 느타리버섯은 손으로 찢는다.
⑤ ①에 묵은지를 넣고 끓이며 거품을 걷어낸다.
⑥ ⑤에 근대와 느타리버섯을 넣고 끓인다.</t>
  </si>
  <si>
    <t>근대, 생것</t>
  </si>
  <si>
    <t>① 닭고기는 찬물에 담가 핏물을 제거한다.
② 마늘은 다진다.
③ 볼에 다진 마늘, 간장, 설탕, 참기름, 청주, 후춧가루를 넣고 섞어 양념을 만든다. 
④ 냄비에 물을 붓고 닭고기를 넣어 삶고 건져내어 결대로 찢는다.
⑤ 냄비에 물을 붓고 ④와 양념을 넣어 조린다.</t>
  </si>
  <si>
    <t>① 김을 달군 팬에서 앞뒤로 구워 먹기 좋은 크기로 자른다.</t>
  </si>
  <si>
    <t>감자_수미_생것</t>
  </si>
  <si>
    <t>① 찜통에 감자를 담아 찐다.</t>
  </si>
  <si>
    <t>① 쌀은 불리고, 양파, 당근, 애호박, 버섯, 마늘은 잘게 다진다. 
② 냄비에 참기름을 두르고 ①의 불린 쌀을 넣고 볶다가 마늘과 양파, 당근, 애호박, 버섯을 함께 넣어 볶는다.
③ ②에 물을 붓고 끓이다가 소금과 간장으로 간을 한다.</t>
  </si>
  <si>
    <t>큰느타리버섯(새송이버섯), 생것</t>
  </si>
  <si>
    <t>① 냄비에 물을 붓고 멸치와  다시마로 육수를 우려낸다.
② 파는 송송 썰고, 마늘은 다진다.
③ ①에 콩나물과 파, 다진 마늘을 넣고 끓이다가 소금으로 간을 한다.</t>
  </si>
  <si>
    <t>돼지고기_목심(목심살)_생것</t>
  </si>
  <si>
    <t>① 파, 마늘, 생강은 적당한 크기로 썬다. 
② 냄비에 물, 파, 마늘, 생강, 후춧가루와 돼지고기를 넣어 삶는다. 
③ 돼지고기가 익으면 꺼내어 적당한 크기로 썬다.</t>
  </si>
  <si>
    <t>도토리묵</t>
  </si>
  <si>
    <t>① 도토리묵은 적당한 크기로 썬다.
② 상추는 적당한 크기로 찢고, 당근은 채 썬다.
③ 파는 송송 썰고, 마늘은 다진다.
④ 볼에 파, 다진 마늘, 간장, 설탕, 참기름, 참깨를 넣어 양념장을 만든다.
⑤ 볼에 도토리묵, 상추, 당근을 담은 후 양념장을 넣어 골고루 버무린다.</t>
  </si>
  <si>
    <t>상추, 적상추, 생것</t>
  </si>
  <si>
    <t>토마토_생것</t>
  </si>
  <si>
    <t>① 양파,토마토를 깨끗하게 씻어 먹기 좋은 크기로 손질해 둔다.
② 볼에 달걀을 풀어 둔다.
③ 팬에 콩기름을 두르고 양파를 살짝 익힌다.
④ 양파가 살짝 익으면 토마토를 넣고 볶는다.
⑤ 볶은토마토를 한쪽에 몰아두고 달걀물을 붓는다.
⑥ 달걀물 가장자리가 살짝 익으면 뒤적이며 볶아주고 토마토와 섞어주어 완성한다.</t>
  </si>
  <si>
    <t>① 쌀은 불린 후 체에 받쳐 물기를 제거한다.
② 당근과 파는 잘게 다진다.
③ 달군 냄비에 참기름을 두르고 불린 쌀과 ②를 넣어 볶는다.
④ 쌀이 투명해지면 물을 붓고 센 불에서 끓어오르면 중약불로 줄여 더 끓인다.
⑤ 쌀이 푹 퍼지면 소금과 간장을 넣어 간한다.</t>
  </si>
  <si>
    <t>소금_천일염_가는소금</t>
  </si>
  <si>
    <t xml:space="preserve">① 냄비에 물을 붓고 멸치와 다시마로 육수를 우려낸 후 된장을 푼다.
② 열무는 적당한 크기로 썬다.
③ 파는 송송 썰고, 마늘은 다진다.
④ ①에 열무, 파, 다진 마늘을 넣고 끓인다. </t>
  </si>
  <si>
    <t>① 감자, 양파는 깨끗이 씻은 후 채 썰고, 파와 마늘은 다진다.
② 볼에 쇠고기를 담고 다진 마늘, 설탕, 간장, 청주를 넣어 버무린다.
③ 팬에 콩기름을 붓고 감자, 양파,  ②를 넣어 볶는다.
④ ③에 간장, 설탕을 넣은 후 끓이고 참기름과 다진 파로 완성한다.</t>
  </si>
  <si>
    <t>소고기, 한우, 갈비, 생것</t>
  </si>
  <si>
    <t>① 애호박은 적당한 크기로 썬다.
② 파와 마늘은 다진다.
③ 팬에 콩기름을 두르고 다진 파, 마늘을 넣고 볶다가 애호박을 넣어 볶는다.
④ ③에 소금, 간장을 넣어 간을 하고 참기름으로 마무리한다.</t>
  </si>
  <si>
    <t>바나나, 생것</t>
  </si>
  <si>
    <t>① 바나나는 껍질을 제거한 후 먹기 좋은 크기로 잘라 제공한다.</t>
  </si>
  <si>
    <t>① 쌀은 불린 후 적당량의 물을 부어 밥을 짓는다.
② 감자, 양파, 당근은 적당한 크기로 썰고, 하이라이스분말은 물에 잘 풀어둔다.
③ 냄비에 콩기름을 두르고 감자, 양파, 당근을 넣고 함께 볶는다. 
④ ③에 물을 부어 끓이다가 풀어 놓은 하이라이스 분말을 붓고 잘 저어주며 끓이고 농도에 따라 물을 보충한다.
⑤ 그릇에 지은 밥을 담고 ④를 올린다.</t>
  </si>
  <si>
    <t>카레, 가루</t>
  </si>
  <si>
    <t>① 북어는 불린 후 적당한 크기로 찢는다. 
② 무는 적당한 크기로 썬다. 
③ 파는 송송 썰고, 마늘은 다진다.
④ 냄비에 참기름을 두르고 북어를 볶다가 물을 붓고 파와 다진 마늘을 넣고 끓인다.
⑤ ④에 소금, 간장으로 간을 한 후 후춧가루로 마무리한다.</t>
  </si>
  <si>
    <t>명태, 북어, 말린것</t>
  </si>
  <si>
    <t>① 팬에 콩기름을 두르고 달걀을 깨뜨려 익힌다.</t>
  </si>
  <si>
    <t>얼갈이배추_생것</t>
  </si>
  <si>
    <t>① 얼갈이배추는 데쳐 찬물에 헹구고 물기를 제거한 후 적당한 크기로 썬다.
② 마늘은 다진다. 
③ 볼에 얼갈이배추, 마늘을 담고, 소금, 간장으로 간을 한 후 골고루 버무리고,  참깨와 참기름으로 마무리한다.</t>
  </si>
  <si>
    <t>① 쌀은 불리고, 브로콜리와 마늘은 잘게 다진다. 
② 냄비에 참기름을 두르고 ①의 불린 쌀을 넣고 볶다가 마늘과 브로콜리를 함께 넣어 볶는다.
③ ②에 물을 붓고 끓이다가 소금으로 간을 한다.</t>
  </si>
  <si>
    <t>① 버섯은 적당한 크기로 찢는다. 
② 파는 송송 썰고, 마늘은 다진다.
③ 냄비에 참기름을 두르고 버섯을 볶다가  물을 붓고 다진 마늘과 파를 넣고 끓이고 소금, 간장으로 간을 한 후 후춧가루로 마무리한다.</t>
  </si>
  <si>
    <t>① 두부는 데친 후 물기를 제거한다.
② 파와 마늘은 다진 후 볼에 담고 간장, 참기름, 참깨를 넣고 섞어 양념을 만든 후 두부와 곁들인다.</t>
  </si>
  <si>
    <t>보리차_추출</t>
  </si>
  <si>
    <t>① 쌀을 깨끗이 씻어 물에 불린다.
② 참깨는 믹서기에 넣어 간다.
③ 냄비에 불린 쌀과 물을 넣고 쌀이 퍼질 때까지 주걱으로 잘 저어가면서 끓인다.
④ 갈아놓은 참깨를 넣는다.
⑤ 소금으로 간을 하여 완성한다.</t>
  </si>
  <si>
    <t>참깨_흰깨_말린것</t>
  </si>
  <si>
    <t>① 미역은 불려 적당한 크기로 썰고, 마늘은 다진다.
② 냄비에 참기름을 두르고 미역과 다진 마늘을 넣고 볶는다.
③ ②에 물을 붓고 끓이다가 소금, 간장으로 간을 한다.</t>
  </si>
  <si>
    <t>오리고기, 생것, 껍질 포함</t>
  </si>
  <si>
    <t>① 부추는 적당한 길이로 썰고 양파는 채 썬다.
② 김이 오른 찜기에 양파와 부추를 아래에 깔고 그 위에 훈제오리를 올려 찐다.</t>
  </si>
  <si>
    <t>부추_두메부추_생것</t>
  </si>
  <si>
    <t>① 끓는 물에 근대를 데친다.
② 데친 근대를 찬물에 헹궈 물기를 제거한 후 먹기 좋은 크기로 썬다.
③ 파와 마늘은 다진다
④ 볼에 근대, 간장, 다진 파, 마늘을 넣고 버무려 준 뒤 참기름과 꺠소금으로 마무리 한다.</t>
  </si>
  <si>
    <t>깨소금_가루_볶은것</t>
  </si>
  <si>
    <t>밀, 팬케이크가루</t>
  </si>
  <si>
    <t>① 볼에 핫케이크가루, 달걀, 우유를 넣고 섞어 반죽을 만든다.
② 팬에 콩기름을 두르고 ①을 부어 앞뒤로 굽는다.</t>
  </si>
  <si>
    <t>① 쌀은 깨끗이 씻어 물에 불린다.
② 쇠고기는 핏물을 제거하고 잘게 다진다.
③ 표고버섯, 파, 마늘은 잘게 다진다.
④ 다진 파, 마늘, 국간장, 참기름의 양념장에 다진 표고와 쇠고기를 양념한다.
⑤ 달군 냄비에 참기름을 두른 후 소고기, 표고버섯, 불린 쌀 순으로 넣어 볶는다.
⑥ 쌀이 투명해지면 물을 넣고 끓이다가 간장으로 간을 한 후 깨를 넣어 완성한다.</t>
  </si>
  <si>
    <t>① 쌀은 불린 후 적당량의 물을 부어 밥을 짓는다.
② 시금치와 콩나물은 데쳐 찬물에 헹군 후 물기를 제거하고 소금, 참기름으로 버무린다.
③ 고사리는 끓는 물에 삶은 후 물기를 제거하고 적당한 크기로 썰어 콩기름을 두른 팬에 살짝 볶아 소금, 참기름으로 버무린다.
④ 그릇에 지은 밥과 시금치, 콩나물, 고사리를 담고 간장을 뿌린 후 참기름으로 마무리한다.</t>
  </si>
  <si>
    <t>고사리, 말린것</t>
  </si>
  <si>
    <t>시금치, 생것</t>
  </si>
  <si>
    <t>콩나물, 생것</t>
  </si>
  <si>
    <t>① 냄비에 물을 붓고 멸치와 다시마로 육수를 우려낸 후 된장을 풀어 끓인다.
② 두부와 감자, 양파는 적당한 크기로 썬다.
③ 파는 송송 썰고, 마늘은 다진다.
④ ①에 두부, 감자, 양파 파, 다진 마늘을 넣고 끓인다.</t>
  </si>
  <si>
    <t>호박, 애호박, 생것</t>
  </si>
  <si>
    <t>고등어, 서해, 생것</t>
  </si>
  <si>
    <t>① 고등어는 손질하여 뼈를 제거한 후 적당한 크기로 썰고 소금, 후춧가루로 밑간한다.
② 팬에 콩기름을 두르고 ①을 올려 앞뒤로 노릇하게 굽는다.</t>
  </si>
  <si>
    <t>소금_천일염</t>
  </si>
  <si>
    <t>사과, 부사(후지), 생것</t>
  </si>
  <si>
    <t>① 사과는 껍질을 제거한 후 먹기 좋은 크기로 잘라 제공한다.</t>
  </si>
  <si>
    <t>① 쌀은 불리고, 옥수수는 믹서에 넣어 살짝 간다. 
② 냄비에 참기름을 두르고 불린 쌀을 넣고 물을 부어 끓이다가 옥수수, 우유, 생크림을 넣고 살짝 끓이다가 소금으로 간을 한다.</t>
  </si>
  <si>
    <t>크림, 유지방 45%</t>
  </si>
  <si>
    <t>① 냄비에 물을 붓고 멸치와 다시마로 육수를 우려낸다.
② 달걀은 볼에 푼다.
③ 파는 송송 썰고, 마늘은 다진다. 
④ 냄비에 육수를 붓고 끓이다가 달걀과 파, 다진 마늘을 넣어 한소끔 끓이고 소금으로 간을  하고 후춧가루로 마무리한다.</t>
  </si>
  <si>
    <t>돼지고기_사태_생것</t>
  </si>
  <si>
    <t>① 멸치, 건표고, 다시마를 넣고 육수를 끓인다.
② 돼지고기는 찬물에 담가 핏물을 뺀다.
③ 단호박은 2cm*2cm 크기로 자른다.
④ 볼에  간장, 설탕, 참기름, 청주, 후춧가루를 넣고 섞어 양념을 만든다. 
⑤ 냄비에 육수를 붓고 돼지고기를 넣어 삶고 건져내어 결대로 찢는다.
⑥ 냄비에 물을 붓고 자른 단호박과 찢어놓은 고기 ④양념을 넣어 조린다.</t>
  </si>
  <si>
    <t>표고버섯, 참나무재배, 말린것</t>
  </si>
  <si>
    <t>가지_생것</t>
  </si>
  <si>
    <t xml:space="preserve">① 가지는 적당한 크기로 썰고 마늘은 다진다. 
② 팬에 콩기름을 두르고 가지와 다진 마늘을 볶는다.
③ ②에 진간장, 참기름과 소금으로 간하여 볶는다.
④ 깨를 뿌려 완성한다. </t>
  </si>
  <si>
    <t>① 부추, 양파, 당근은 적당한 크기로 썬다.
② 볼에 ①, 부침 가루, 소금, 후춧가루, 물을 넣고 섞어 반죽을 만든다.
③ 팬에 콩기름을 두르고 ②를 올려 앞뒤로 노릇하게 부친다.</t>
  </si>
  <si>
    <t>부추, 재래종, 생것</t>
  </si>
  <si>
    <t>후추, 검은색, 가루</t>
  </si>
  <si>
    <t>멥쌀밥_누룽지</t>
  </si>
  <si>
    <t>① 냄비에 누룽지와 물을 붓고 약불에서 끓여 충분히 퍼지도록 한다.</t>
  </si>
  <si>
    <t>① 냄비에 물을 붓고 멸치와 다시마로 육수를 우려낸다.
② 파는 송송 썰고, 마늘은 다진다.
③ ①에 파와 다진 마늘과 만두를 넣고 끓이다가 소금으로 간을 하고 후춧가루로 마무리한다.</t>
  </si>
  <si>
    <t>① 양파, 파, 당근은 적당한 크기로 다진다.
② 볼에 달걀을 풀고, ①을 넣은 후 달걀과 동일한 양만큼의 물과 소금, 후춧가루를 넣고 골고루 섞는다.
③ ②를 찜통에 넣어 찐다.</t>
  </si>
  <si>
    <t>① 알감자는 삶은 후 체에 받쳐 물기를 뺀다.
② 냄비에 알감자, 물, 간장, 설탕을 넣고 끓인다. 
③ ②를 조리다가 물엿, 참기름, 참깨를 넣어 골고루 버무려 마무리한다.</t>
  </si>
  <si>
    <t>① 소면은 삶아 건져 찬물로 씻은 후 물기를 제거한다.
② 오이, 양파는 채썰고 마늘은 다진다. 
③ 팬에 콩기름을 붓고 ②를 볶는다. 
④ ③에 ①을 넣고 간장, 설탕으로 간을 하고 참기름과 참깨로 마무리한다.</t>
  </si>
  <si>
    <t>① 냄비에 물을 붓고 멸치와 다시마로 육수를 우려낸 뒤 다시마는 건져 채 썬다.
② 무는 채 썬다.
③ 파는 송송 썰고, 마늘은 다진다.
④ 냄비에 참기름을 두르고 무를 넣어 볶다가 육수와 다시마와 ③을 넣고 끓이고 소금, 간장으로 간을 한다.</t>
  </si>
  <si>
    <t>① 두부는 적당한 크기로 썬다.
② 파, 마늘은 다진다.
③ 팬에 콩기름을 두르고 ①을 올려 앞뒤로 노릇하게 굽는다. 
④ 볼에 다진 파, 마늘, 간장, 참기름, 참깨를 넣어 양념장을 만들어 두부와 곁들여낸다.</t>
  </si>
  <si>
    <t>소시지, 위너(비엔나)소시지</t>
  </si>
  <si>
    <t>① 소세지는 칼집을 내고, 당근, 양파는 적당한 크기로 썬다.
② 파는 송송 썰고, 마늘은 다진다.
③ 팬에 콩기름을 두르고 다진 마늘을 볶다가 당근, 양파를 넣고 함께 볶는다.
④ ③에 소세지와 파를 넣고 함께 볶다가 간장으로 간을 하고 참기름으로 마무리한다.</t>
  </si>
  <si>
    <t>① 쌀은 불리고, 아욱은  잘게 다진다. 
② 냄비에 참기름을 두르고 ①의 불린 쌀을 넣고 볶다가 아욱을 함께 넣어 볶는다.
③ ②에 물을 붓고 끓이다가 소금으로 간을 한다.</t>
  </si>
  <si>
    <t>아욱_생것</t>
  </si>
  <si>
    <t xml:space="preserve">① 냄비에 물을 붓고 멸치와 다시마로 육수를 우려내고 된장을 푼다.
② 양파와 두부는적당한 크기로 썬다.
③ 파는 송송 썰고, 마늘은 다진다.
④ ①에 들깨, 양파, 두부, 파, 다진 마늘을 넣고 끓인다. </t>
  </si>
  <si>
    <t>소고기, 한우(1등급), 사태(앞사태), 생것</t>
  </si>
  <si>
    <t>① 쇠고기와 버섯, 양파는 적당한 크기로 썬다.
② 파는 송송 썰고, 마늘은 다진다.
③ 볼에 쇠고기와 버섯을 담고 다진 마늘, 간장, 참기름, 후춧가루를 넣어 골고루 버무린다.
④ 팬에 콩기름을 붓고 ③을 넣어 볶다가 파를 넣고 함께 조린다.</t>
  </si>
  <si>
    <t>숙주나물_생것</t>
  </si>
  <si>
    <t>① 숙주나물은 데쳐 찬물에 헹구고 물기를 제거한다.
② 볼에 숙주,  다진 마늘을 담고, 소금으로 간을 한 후 골고루 버무리고, 참깨와 참기름으로 마무리한다.</t>
  </si>
  <si>
    <t>포도_델라웨어_생것</t>
  </si>
  <si>
    <t>① 포도는 먹기 좋은 크기로 잘라 제공한다.</t>
  </si>
  <si>
    <t>요구르트, 호상, 플레인</t>
  </si>
  <si>
    <t>① 쌀은 불리고, 새우, 파, 마늘은 잘게 다진다. 
② 다진 새우는 다진 파, 다진 마늘, 간장으로 양념한다.
③ 냄비에 참기름을 두르고 ②를 넣고 볶다가 ①의 불린 쌀을 넣고 물을 부어 끓이다가 소금으로 간을 한다.</t>
  </si>
  <si>
    <t>두부, 순두부</t>
  </si>
  <si>
    <t>① 냄비에 물을 붓고 멸치와 다시마로 육수를 우려낸다. 
② 달걀은 그릇에 풀고 양파는 적당한 크기로 썬다. 
③ 파는 송송 썰고, 마늘은 다진다. 
④ ①에 순두부를 넣어 끓이다가 양파와 다진 마늘, 파를 넣고 끓인다. 
⑤ ④에 풀어둔 달걀을 넣고 끓이다가 소금으로 간을 하고 후춧가루로 마무리한다.</t>
  </si>
  <si>
    <t>① 가지, 당근, 양파는 적당한 크기로 썬다.
② 볼에 튀김가루, 달걀, 후춧가루, 물을 넣고 섞어 튀김옷을 만든 후 가지에 입힌다.
③ 튀김냄비에 콩기름을 부어 적당한 온도가 되면 ②를 넣어 튀긴 후 기름기를 뺀다.
④ 볼에 간장, 설탕, 소금, 식초, 물을 넣고 섞는다.
⑤ 팬에 콩기름을 두르고 당근, 양파를 넣어 볶다가 ④를 넣어 끓인다.
⑥ 감자녹말과 물을 1:1 비율로 섞어 녹말물 만든다.
⑦ ⑤에 ⑥을 부어 농도를 맞춰 소스를 만든 후 ③과 곁들인다.</t>
  </si>
  <si>
    <t>밀, 튀김가루</t>
  </si>
  <si>
    <t>식초, 사과식초</t>
  </si>
  <si>
    <t>① 양배추는 데쳐 찬물에 헹구고 물기를 제거한 후 적당한 크기로 썬다.
② 마늘은 다진다. 
③ 볼에 양배추, 마늘을 담고, 소금, 간장으로 간을 한 후 골고루 버무리고,  참깨와 참기름으로 마무리한다.</t>
  </si>
  <si>
    <t>① 냄비에 울을 붓고 달걀을 넣어 삶고 식힌 후 달걀껍질을 깐다.</t>
  </si>
  <si>
    <t xml:space="preserve"> 참치채소죽 ⑤⑥</t>
  </si>
  <si>
    <t xml:space="preserve"> 새우살청경채국 ⑨</t>
  </si>
  <si>
    <t xml:space="preserve"> 어묵버섯볶음 ⑤⑥</t>
  </si>
  <si>
    <t xml:space="preserve"> 잔멸치조림 ⑤⑥</t>
  </si>
  <si>
    <t xml:space="preserve"> 배추김치 ⑨</t>
  </si>
  <si>
    <t xml:space="preserve"> 우유 ②</t>
  </si>
  <si>
    <t xml:space="preserve"> 달걀죽 ①</t>
  </si>
  <si>
    <t xml:space="preserve"> 두부된장국 ⑤⑥</t>
  </si>
  <si>
    <t xml:space="preserve"> 쇠고기채소조림 ⑤⑥⑯</t>
  </si>
  <si>
    <t xml:space="preserve"> 진미채무침 ⑤⑥⑰</t>
  </si>
  <si>
    <t xml:space="preserve"> 옥수수전 ⑤⑥</t>
  </si>
  <si>
    <t xml:space="preserve"> 열무죽 ⑤⑥</t>
  </si>
  <si>
    <t xml:space="preserve"> 유부맑은국 ⑤⑥</t>
  </si>
  <si>
    <t xml:space="preserve"> 닭다리살찜닭 ⑤⑥⑮</t>
  </si>
  <si>
    <t xml:space="preserve"> 브로콜리볶음 ⑤⑥</t>
  </si>
  <si>
    <t xml:space="preserve"> 백김치</t>
  </si>
  <si>
    <t xml:space="preserve"> 미역죽 ⑤⑥</t>
  </si>
  <si>
    <t xml:space="preserve"> 호박잎된장국 ⑤⑥</t>
  </si>
  <si>
    <t xml:space="preserve"> 함박스테이크 ①⑤⑥⑩⑫⑯</t>
  </si>
  <si>
    <t xml:space="preserve"> 오이나물 ⑤⑥</t>
  </si>
  <si>
    <t xml:space="preserve"> 게살죽 ①⑤⑥⑧</t>
  </si>
  <si>
    <t xml:space="preserve"> 청국장국 ⑤⑥</t>
  </si>
  <si>
    <t xml:space="preserve"> 순살삼치엿장조림 ⑤⑥</t>
  </si>
  <si>
    <t xml:space="preserve"> 콩나물무침 ⑤</t>
  </si>
  <si>
    <t xml:space="preserve"> 참외</t>
  </si>
  <si>
    <t xml:space="preserve"> 김가루죽 ⑤⑥</t>
  </si>
  <si>
    <t xml:space="preserve"> 쇠고기뭇국 ⑯</t>
  </si>
  <si>
    <t xml:space="preserve"> 달걀말이 ①⑤</t>
  </si>
  <si>
    <t xml:space="preserve"> 고구마순나물 ⑤⑥</t>
  </si>
  <si>
    <t xml:space="preserve"> 찐단호박</t>
  </si>
  <si>
    <t xml:space="preserve"> 매실차</t>
  </si>
  <si>
    <t xml:space="preserve"> 영양닭죽 ⑤⑥⑮</t>
  </si>
  <si>
    <t xml:space="preserve"> 짜장밥 ⑤⑥⑩</t>
  </si>
  <si>
    <t xml:space="preserve"> 배춧국</t>
  </si>
  <si>
    <t xml:space="preserve"> 오이지무침</t>
  </si>
  <si>
    <t xml:space="preserve"> 애호박죽</t>
  </si>
  <si>
    <t xml:space="preserve"> 오징어맑은국 ⑰</t>
  </si>
  <si>
    <t xml:space="preserve"> 양파두부조림 ⑤⑥</t>
  </si>
  <si>
    <t xml:space="preserve"> 느타리버섯들깨나물 ⑤⑥</t>
  </si>
  <si>
    <t xml:space="preserve"> 흑임자죽</t>
  </si>
  <si>
    <t xml:space="preserve"> 감자미역국 ⑤⑥</t>
  </si>
  <si>
    <t xml:space="preserve"> 돼지간장불고기 ⑤⑥⑩</t>
  </si>
  <si>
    <t xml:space="preserve"> 양배추찜 ⑤⑥</t>
  </si>
  <si>
    <t xml:space="preserve"> 깍두기 ⑨</t>
  </si>
  <si>
    <t xml:space="preserve"> 닭곰탕 ⑮</t>
  </si>
  <si>
    <t xml:space="preserve"> 순살가자미간장조림 ⑤⑥</t>
  </si>
  <si>
    <t xml:space="preserve"> 무나물 ⑤⑥</t>
  </si>
  <si>
    <t xml:space="preserve"> 버섯죽</t>
  </si>
  <si>
    <t xml:space="preserve"> 조갯살맑은국 ⑱</t>
  </si>
  <si>
    <t xml:space="preserve"> 동그랑땡전 ⑤⑥⑩⑮⑯</t>
  </si>
  <si>
    <t xml:space="preserve"> 청경채무침 ⑤⑥</t>
  </si>
  <si>
    <t xml:space="preserve"> 잔멸치주먹밥 ⑤</t>
  </si>
  <si>
    <t xml:space="preserve"> 연두부죽 ⑤⑥</t>
  </si>
  <si>
    <t xml:space="preserve"> 동태뭇국 ⑤⑥</t>
  </si>
  <si>
    <t xml:space="preserve"> 한식잡채 ⑤⑥</t>
  </si>
  <si>
    <t xml:space="preserve"> 메추리알장조림 ①⑤⑥</t>
  </si>
  <si>
    <t xml:space="preserve"> 모둠어묵탕 ⑤⑥</t>
  </si>
  <si>
    <t xml:space="preserve"> 오트밀죽 ②</t>
  </si>
  <si>
    <t xml:space="preserve"> 새우볶음밥 ⑤⑥⑨</t>
  </si>
  <si>
    <t xml:space="preserve"> 묵은지근대된장국 ⑤⑥</t>
  </si>
  <si>
    <t xml:space="preserve"> 닭살장조림 ⑤⑥⑮</t>
  </si>
  <si>
    <t xml:space="preserve"> 김구이</t>
  </si>
  <si>
    <t xml:space="preserve"> 찐감자</t>
  </si>
  <si>
    <t xml:space="preserve"> 채소죽 ⑤⑥</t>
  </si>
  <si>
    <t xml:space="preserve"> 콩나물국 ⑤</t>
  </si>
  <si>
    <t xml:space="preserve"> 도토리묵무침 ⑤⑥</t>
  </si>
  <si>
    <t xml:space="preserve"> 무생채</t>
  </si>
  <si>
    <t xml:space="preserve"> 토마토달걀볶음 ①⑤⑫</t>
  </si>
  <si>
    <t xml:space="preserve"> 당근죽 ⑤⑥</t>
  </si>
  <si>
    <t xml:space="preserve"> 열무된장국 ⑤⑥</t>
  </si>
  <si>
    <t xml:space="preserve"> 감자쇠고기볶음 ⑤⑥⑯</t>
  </si>
  <si>
    <t xml:space="preserve"> 애호박나물 ⑤⑥</t>
  </si>
  <si>
    <t xml:space="preserve"> 바나나</t>
  </si>
  <si>
    <t xml:space="preserve"> 하이라이스 ⑤⑥</t>
  </si>
  <si>
    <t xml:space="preserve"> 북엇국 ⑤⑥</t>
  </si>
  <si>
    <t xml:space="preserve"> 달걀후라이 ①⑤</t>
  </si>
  <si>
    <t xml:space="preserve"> 얼갈이배추무침 ⑤⑥</t>
  </si>
  <si>
    <t xml:space="preserve"> 브로콜리죽</t>
  </si>
  <si>
    <t xml:space="preserve"> 모둠버섯국 ⑤⑥</t>
  </si>
  <si>
    <t xml:space="preserve"> 오징어양배추볶음 ⑤⑥⑰</t>
  </si>
  <si>
    <t xml:space="preserve"> 온두부찜+양념장 ⑤⑥</t>
  </si>
  <si>
    <t xml:space="preserve"> 찐고구마</t>
  </si>
  <si>
    <t xml:space="preserve"> 보리차</t>
  </si>
  <si>
    <t xml:space="preserve"> 참깨죽</t>
  </si>
  <si>
    <t xml:space="preserve"> 미역국 ⑤⑥</t>
  </si>
  <si>
    <t xml:space="preserve"> 훈제오리찜</t>
  </si>
  <si>
    <t xml:space="preserve"> 근대나물 ⑤⑥</t>
  </si>
  <si>
    <t xml:space="preserve"> 장국죽 ⑤⑥⑯</t>
  </si>
  <si>
    <t xml:space="preserve"> 삼색나물간장비빔밥 ⑤⑥</t>
  </si>
  <si>
    <t xml:space="preserve"> 된장찌개 ⑤⑥</t>
  </si>
  <si>
    <t xml:space="preserve"> 순살고등어구이 ⑤⑦</t>
  </si>
  <si>
    <t xml:space="preserve"> 사과</t>
  </si>
  <si>
    <t xml:space="preserve"> 옥수수죽 ②</t>
  </si>
  <si>
    <t xml:space="preserve"> 달걀국 ①</t>
  </si>
  <si>
    <t xml:space="preserve"> 단호박돼지고기장조림 ⑤⑥⑩</t>
  </si>
  <si>
    <t xml:space="preserve"> 가지볶음 ⑤⑥</t>
  </si>
  <si>
    <t xml:space="preserve"> 부추전 ⑤⑥</t>
  </si>
  <si>
    <t xml:space="preserve"> 누룽지죽</t>
  </si>
  <si>
    <t xml:space="preserve"> 만둣국 ⑤⑥⑩</t>
  </si>
  <si>
    <t xml:space="preserve"> 채소달걀찜 ①</t>
  </si>
  <si>
    <t xml:space="preserve"> 알감자조림 ⑤⑥</t>
  </si>
  <si>
    <t xml:space="preserve"> 다시마무챗국 ⑤⑥</t>
  </si>
  <si>
    <t xml:space="preserve"> 두부구이+양념장 ⑤⑥</t>
  </si>
  <si>
    <t xml:space="preserve"> 소세지채소볶음 ⑤⑥⑩⑮⑯</t>
  </si>
  <si>
    <t xml:space="preserve"> 아욱죽</t>
  </si>
  <si>
    <t xml:space="preserve"> 들깨된장국 ⑤⑥</t>
  </si>
  <si>
    <t xml:space="preserve"> 쇠고기버섯조림 ⑤⑥⑯</t>
  </si>
  <si>
    <t xml:space="preserve"> 숙주나물</t>
  </si>
  <si>
    <t xml:space="preserve"> 포도</t>
  </si>
  <si>
    <t xml:space="preserve"> 새우죽 ⑤⑥⑨</t>
  </si>
  <si>
    <t xml:space="preserve"> 순두부백탕 ①⑤</t>
  </si>
  <si>
    <t xml:space="preserve"> 가지탕수육 ①⑤⑥</t>
  </si>
  <si>
    <t xml:space="preserve"> 양배추나물 ⑤⑥</t>
  </si>
  <si>
    <t xml:space="preserve"> 삶은달걀 ①</t>
  </si>
  <si>
    <t xml:space="preserve"> 모닝빵 ①②⑤⑥</t>
    <phoneticPr fontId="18" type="noConversion"/>
  </si>
  <si>
    <t xml:space="preserve"> 수제비 ⑥</t>
    <phoneticPr fontId="18" type="noConversion"/>
  </si>
  <si>
    <t xml:space="preserve"> 찐고구마</t>
    <phoneticPr fontId="18" type="noConversion"/>
  </si>
  <si>
    <t xml:space="preserve"> 물만두찜 ⑤⑥⑩</t>
    <phoneticPr fontId="18" type="noConversion"/>
  </si>
  <si>
    <t xml:space="preserve"> 크림스프+자른식빵 ①②⑤⑥</t>
    <phoneticPr fontId="18" type="noConversion"/>
  </si>
  <si>
    <t xml:space="preserve"> 잔치국수 ①⑤⑥</t>
    <phoneticPr fontId="18" type="noConversion"/>
  </si>
  <si>
    <t xml:space="preserve"> 머핀 ①②⑤⑥</t>
    <phoneticPr fontId="18" type="noConversion"/>
  </si>
  <si>
    <t xml:space="preserve"> 돼지고기수육 ⑩</t>
    <phoneticPr fontId="18" type="noConversion"/>
  </si>
  <si>
    <t xml:space="preserve"> 핫케이크 ①②⑤⑥</t>
    <phoneticPr fontId="18" type="noConversion"/>
  </si>
  <si>
    <t xml:space="preserve"> 오이간장비빔국수 ⑤⑥</t>
    <phoneticPr fontId="18" type="noConversion"/>
  </si>
  <si>
    <t xml:space="preserve"> 떠먹는요구르트 ②</t>
    <phoneticPr fontId="18" type="noConversion"/>
  </si>
  <si>
    <t>① 오징어채는 적당한 크기로 썰어 물에 담가 불린 후 물기를 제거한다.
② 파와 마늘은 다진다.
③ 볼에 다진 파, 마늘, 설탕, 간장을 넣고 섞어 양념을 만들고 오징어채에 골고루 버무린다.
- 오징어채는 찜기에 찐 후 사용하면 부드럽게 조리할 수 있어요.</t>
    <phoneticPr fontId="18" type="noConversion"/>
  </si>
  <si>
    <t>① 오징어와 양배추는 적당한 크기로 썬다.
② 파는 송송 썰고, 마늘은 다진다.
③ 볼에 다진 마늘, 간장, 물엿을 넣고 섞어 양념을 만든다.
④ 팬에 콩기름을 두르고 오징어와 양념을 넣어 볶다가 양배추, 파를 넣고 조금 더 볶은 후 참기름으로 마무리한다.</t>
    <phoneticPr fontId="18" type="noConversion"/>
  </si>
  <si>
    <t>① 오이지는 적당한 크기로 썰어 찬물에 담가두었다가 물기를 짠다.
② 파는 송송 썰고, 마늘은 다진다.
③ 그릇에 파, 마늘을 담고, 참기름을 넣어 양념을 만든다.
④ ①에 양념을 넣어 골고루 버무리고 참깨로 마무리한다.</t>
    <phoneticPr fontId="18" type="noConversion"/>
  </si>
  <si>
    <t>① 양파는 적당한 크기로 썰고 파, 마늘은 다진다.
② 두부는 적당한 크기로 썬 후 물기를 제거한다.  
③ 팬에 콩기름을 붓고 두부를 노릇하게 굽는다. 
④ 볼에 물, 간장, 설탕, 참기름, 다진 파, 마늘, 참깨를 넣어 양념장을 만든 후 ③에 넣고 양념장을 끼얹어가며 조린다.</t>
    <phoneticPr fontId="18" type="noConversion"/>
  </si>
  <si>
    <t>① 무는 채 썬다.
② 파는 송송 썰고, 마늘은 다진다.
③ ①에 파, 마늘, 소금, 설탕을 넣어 골고루 버무린다.</t>
    <phoneticPr fontId="18" type="noConversion"/>
  </si>
  <si>
    <t>[죽식형]</t>
    <phoneticPr fontId="18" type="noConversion"/>
  </si>
  <si>
    <t>에너지 및 영양소 분석표(6월 1주차)</t>
    <phoneticPr fontId="18" type="noConversion"/>
  </si>
  <si>
    <t>6월 식단 레시피(조리지시서)
1~2세 유아</t>
    <phoneticPr fontId="18" type="noConversion"/>
  </si>
  <si>
    <t>1~2세 유아 식단</t>
    <phoneticPr fontId="18" type="noConversion"/>
  </si>
  <si>
    <t>에너지 및 영양소 분석표(6월 5주차)</t>
    <phoneticPr fontId="18" type="noConversion"/>
  </si>
  <si>
    <t>에너지 및 영양소 분석표(6월 4주차)</t>
    <phoneticPr fontId="18" type="noConversion"/>
  </si>
  <si>
    <t>에너지 및 영양소 분석표(6월 3주차)</t>
    <phoneticPr fontId="18" type="noConversion"/>
  </si>
  <si>
    <t>에너지 및 영양소 분석표(6월 2주차)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</si>
</sst>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나눔고딕"/>
      <family val="3"/>
      <charset val="129"/>
    </font>
    <font>
      <sz val="11"/>
      <color theme="1"/>
      <name val="나눔고딕"/>
      <family val="3"/>
      <charset val="129"/>
    </font>
    <font>
      <sz val="10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5"/>
      <color theme="1"/>
      <name val="나눔고딕"/>
      <family val="3"/>
      <charset val="129"/>
    </font>
    <font>
      <b/>
      <sz val="11"/>
      <color theme="1"/>
      <name val="나눔고딕"/>
      <family val="3"/>
      <charset val="129"/>
    </font>
    <font>
      <b/>
      <sz val="14"/>
      <color theme="1"/>
      <name val="나눔고딕"/>
      <family val="3"/>
      <charset val="129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CD5B4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0" fillId="34" borderId="0" xfId="0" applyFill="1" applyAlignment="1">
      <alignment horizontal="center" vertical="center"/>
    </xf>
    <xf numFmtId="0" fontId="19" fillId="32" borderId="1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2" fillId="34" borderId="10" xfId="0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2" fillId="34" borderId="10" xfId="0" applyNumberFormat="1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2" fillId="34" borderId="10" xfId="0" applyFont="1" applyFill="1" applyBorder="1" applyAlignment="1">
      <alignment horizontal="left" vertical="center" wrapText="1"/>
    </xf>
    <xf numFmtId="0" fontId="20" fillId="34" borderId="0" xfId="0" applyFont="1" applyFill="1" applyAlignment="1">
      <alignment horizontal="left" vertical="center"/>
    </xf>
    <xf numFmtId="0" fontId="20" fillId="34" borderId="0" xfId="0" applyFont="1" applyFill="1" applyAlignment="1">
      <alignment horizontal="left" vertical="center"/>
    </xf>
    <xf numFmtId="0" fontId="23" fillId="34" borderId="0" xfId="0" applyFont="1" applyFill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19" fillId="32" borderId="12" xfId="0" applyFont="1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19" fillId="32" borderId="13" xfId="0" applyFont="1" applyFill="1" applyBorder="1" applyAlignment="1">
      <alignment horizontal="center" vertical="center" wrapText="1"/>
    </xf>
    <xf numFmtId="0" fontId="19" fillId="32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6" fontId="22" fillId="0" borderId="10" xfId="0" applyNumberFormat="1" applyFont="1" applyBorder="1" applyAlignment="1">
      <alignment horizontal="center" vertical="center" wrapText="1"/>
    </xf>
    <xf numFmtId="0" fontId="2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35" borderId="10" xfId="0" applyFont="1" applyFill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35" borderId="10" xfId="0" applyNumberFormat="1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3" fillId="36" borderId="18" xfId="0" applyFont="1" applyFill="1" applyBorder="1" applyAlignment="1">
      <alignment horizontal="left" vertical="center" wrapText="1"/>
    </xf>
    <xf numFmtId="0" fontId="23" fillId="36" borderId="19" xfId="0" applyFont="1" applyFill="1" applyBorder="1" applyAlignment="1">
      <alignment horizontal="left" vertical="center" wrapText="1"/>
    </xf>
    <xf numFmtId="0" fontId="23" fillId="36" borderId="20" xfId="0" applyFont="1" applyFill="1" applyBorder="1" applyAlignment="1">
      <alignment horizontal="left" vertical="center" wrapText="1"/>
    </xf>
    <xf numFmtId="0" fontId="24" fillId="34" borderId="0" xfId="0" applyFont="1" applyFill="1" applyAlignment="1">
      <alignment horizontal="center" vertical="center"/>
    </xf>
    <xf numFmtId="0" fontId="25" fillId="36" borderId="21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25" fillId="36" borderId="22" xfId="0" applyFont="1" applyFill="1" applyBorder="1" applyAlignment="1">
      <alignment horizontal="center" vertical="center" wrapText="1"/>
    </xf>
    <xf numFmtId="0" fontId="25" fillId="36" borderId="23" xfId="0" applyFont="1" applyFill="1" applyBorder="1" applyAlignment="1">
      <alignment horizontal="center" vertical="center" wrapText="1"/>
    </xf>
    <xf numFmtId="0" fontId="25" fillId="36" borderId="11" xfId="0" applyFont="1" applyFill="1" applyBorder="1" applyAlignment="1">
      <alignment horizontal="center" vertical="center" wrapText="1"/>
    </xf>
    <xf numFmtId="0" fontId="25" fillId="36" borderId="24" xfId="0" applyFont="1" applyFill="1" applyBorder="1" applyAlignment="1">
      <alignment horizontal="center" vertical="center" wrapText="1"/>
    </xf>
    <xf numFmtId="0" fontId="19" fillId="32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191059</xdr:colOff>
      <xdr:row>0</xdr:row>
      <xdr:rowOff>156883</xdr:rowOff>
    </xdr:from>
    <xdr:to>
      <xdr:col>17</xdr:col>
      <xdr:colOff>633109</xdr:colOff>
      <xdr:row>2</xdr:row>
      <xdr:rowOff>79380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034798A-D7C2-493B-9690-3E770B53A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twoCellAnchor>
  <xdr:oneCellAnchor>
    <xdr:from>
      <xdr:col>13</xdr:col>
      <xdr:colOff>191059</xdr:colOff>
      <xdr:row>42</xdr:row>
      <xdr:rowOff>156883</xdr:rowOff>
    </xdr:from>
    <xdr:ext cx="2975700" cy="436847"/>
    <xdr:pic>
      <xdr:nvPicPr>
        <xdr:cNvPr id="3" name="그림 2">
          <a:extLst>
            <a:ext uri="{FF2B5EF4-FFF2-40B4-BE49-F238E27FC236}">
              <a16:creationId xmlns:a16="http://schemas.microsoft.com/office/drawing/2014/main" id="{DFE47BC1-F5C6-4859-83F3-A53D47F3D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99</xdr:row>
      <xdr:rowOff>156883</xdr:rowOff>
    </xdr:from>
    <xdr:ext cx="2975700" cy="436847"/>
    <xdr:pic>
      <xdr:nvPicPr>
        <xdr:cNvPr id="4" name="그림 3">
          <a:extLst>
            <a:ext uri="{FF2B5EF4-FFF2-40B4-BE49-F238E27FC236}">
              <a16:creationId xmlns:a16="http://schemas.microsoft.com/office/drawing/2014/main" id="{FBAE66F3-EF81-4664-BE91-15619B5B9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156</xdr:row>
      <xdr:rowOff>156883</xdr:rowOff>
    </xdr:from>
    <xdr:ext cx="2975700" cy="436847"/>
    <xdr:pic>
      <xdr:nvPicPr>
        <xdr:cNvPr id="5" name="그림 4">
          <a:extLst>
            <a:ext uri="{FF2B5EF4-FFF2-40B4-BE49-F238E27FC236}">
              <a16:creationId xmlns:a16="http://schemas.microsoft.com/office/drawing/2014/main" id="{47E005DC-5097-4446-9CBA-B20BBA370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  <xdr:oneCellAnchor>
    <xdr:from>
      <xdr:col>13</xdr:col>
      <xdr:colOff>191059</xdr:colOff>
      <xdr:row>213</xdr:row>
      <xdr:rowOff>156883</xdr:rowOff>
    </xdr:from>
    <xdr:ext cx="2975700" cy="436847"/>
    <xdr:pic>
      <xdr:nvPicPr>
        <xdr:cNvPr id="6" name="그림 5">
          <a:extLst>
            <a:ext uri="{FF2B5EF4-FFF2-40B4-BE49-F238E27FC236}">
              <a16:creationId xmlns:a16="http://schemas.microsoft.com/office/drawing/2014/main" id="{1D637D5F-BC2E-4709-A75A-66769DCEF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192309" y="156883"/>
          <a:ext cx="2975700" cy="43684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39"/>
  <sheetViews>
    <sheetView tabSelected="1" workbookViewId="0">
      <selection activeCell="A3" sqref="A3:M3"/>
    </sheetView>
  </sheetViews>
  <sheetFormatPr defaultColWidth="9" defaultRowHeight="14.25" x14ac:dyDescent="0.3"/>
  <cols>
    <col min="1" max="1" width="6.375" style="3" customWidth="1"/>
    <col min="2" max="2" width="8" style="3" customWidth="1"/>
    <col min="3" max="3" width="31.375" style="3" customWidth="1"/>
    <col min="4" max="4" width="7.75" style="3" customWidth="1"/>
    <col min="5" max="5" width="8" style="3" customWidth="1"/>
    <col min="6" max="7" width="6.875" style="3" customWidth="1"/>
    <col min="8" max="9" width="9.375" style="3" customWidth="1"/>
    <col min="10" max="10" width="13.875" style="3" customWidth="1"/>
    <col min="11" max="11" width="7.375" style="3" customWidth="1"/>
    <col min="12" max="12" width="6.375" style="3" customWidth="1"/>
    <col min="13" max="13" width="9.625" style="3" customWidth="1"/>
    <col min="14" max="14" width="7.75" style="3" customWidth="1"/>
    <col min="15" max="15" width="6" style="3" customWidth="1"/>
    <col min="16" max="16" width="9.375" style="3" customWidth="1"/>
    <col min="17" max="17" width="10.125" style="3" customWidth="1"/>
    <col min="18" max="18" width="11.25" style="3" customWidth="1"/>
    <col min="19" max="16384" width="9" style="3"/>
  </cols>
  <sheetData>
    <row r="1" spans="1:18" ht="16.5" customHeight="1" x14ac:dyDescent="0.3">
      <c r="A1" s="11" t="s">
        <v>656</v>
      </c>
      <c r="B1" s="11" t="s">
        <v>25</v>
      </c>
      <c r="C1" s="11" t="s">
        <v>25</v>
      </c>
      <c r="D1" s="11" t="s">
        <v>25</v>
      </c>
      <c r="E1" s="11" t="s">
        <v>25</v>
      </c>
      <c r="F1" s="11" t="s">
        <v>25</v>
      </c>
      <c r="G1" s="11" t="s">
        <v>25</v>
      </c>
      <c r="H1" s="11" t="s">
        <v>25</v>
      </c>
      <c r="I1" s="11" t="s">
        <v>25</v>
      </c>
      <c r="J1" s="11" t="s">
        <v>25</v>
      </c>
      <c r="K1" s="11" t="s">
        <v>25</v>
      </c>
      <c r="L1" s="11" t="s">
        <v>25</v>
      </c>
      <c r="M1" s="20" t="s">
        <v>25</v>
      </c>
      <c r="N1" s="33" t="s">
        <v>25</v>
      </c>
      <c r="O1" s="34"/>
      <c r="P1" s="34"/>
      <c r="Q1" s="34"/>
      <c r="R1" s="35"/>
    </row>
    <row r="2" spans="1:18" ht="24" customHeight="1" x14ac:dyDescent="0.3">
      <c r="A2" s="12" t="s">
        <v>657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36"/>
      <c r="O2" s="21"/>
      <c r="P2" s="21"/>
      <c r="Q2" s="21"/>
      <c r="R2" s="37"/>
    </row>
    <row r="3" spans="1:18" ht="17.25" customHeight="1" thickBot="1" x14ac:dyDescent="0.35">
      <c r="A3" s="13" t="s">
        <v>659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38"/>
      <c r="O3" s="39"/>
      <c r="P3" s="39"/>
      <c r="Q3" s="39"/>
      <c r="R3" s="40"/>
    </row>
    <row r="4" spans="1:18" ht="17.100000000000001" customHeight="1" x14ac:dyDescent="0.3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23</v>
      </c>
      <c r="J4" s="14" t="s">
        <v>24</v>
      </c>
      <c r="K4" s="14" t="s">
        <v>8</v>
      </c>
      <c r="L4" s="14" t="s">
        <v>9</v>
      </c>
      <c r="M4" s="14" t="s">
        <v>10</v>
      </c>
      <c r="N4" s="14" t="s">
        <v>11</v>
      </c>
      <c r="O4" s="14" t="s">
        <v>12</v>
      </c>
      <c r="P4" s="14" t="s">
        <v>13</v>
      </c>
      <c r="Q4" s="14" t="s">
        <v>14</v>
      </c>
      <c r="R4" s="14" t="s">
        <v>15</v>
      </c>
    </row>
    <row r="5" spans="1:18" ht="17.100000000000001" customHeight="1" x14ac:dyDescent="0.3">
      <c r="A5" s="15" t="s">
        <v>25</v>
      </c>
      <c r="B5" s="16" t="s">
        <v>25</v>
      </c>
      <c r="C5" s="16" t="s">
        <v>25</v>
      </c>
      <c r="D5" s="16" t="s">
        <v>16</v>
      </c>
      <c r="E5" s="16" t="s">
        <v>17</v>
      </c>
      <c r="F5" s="16" t="s">
        <v>17</v>
      </c>
      <c r="G5" s="16" t="s">
        <v>17</v>
      </c>
      <c r="H5" s="16" t="s">
        <v>18</v>
      </c>
      <c r="I5" s="16" t="s">
        <v>25</v>
      </c>
      <c r="J5" s="16" t="s">
        <v>25</v>
      </c>
      <c r="K5" s="16" t="s">
        <v>19</v>
      </c>
      <c r="L5" s="16" t="s">
        <v>19</v>
      </c>
      <c r="M5" s="16" t="s">
        <v>19</v>
      </c>
      <c r="N5" s="16" t="s">
        <v>19</v>
      </c>
      <c r="O5" s="16" t="s">
        <v>19</v>
      </c>
      <c r="P5" s="16" t="s">
        <v>19</v>
      </c>
      <c r="Q5" s="16" t="s">
        <v>15</v>
      </c>
      <c r="R5" s="16" t="s">
        <v>20</v>
      </c>
    </row>
    <row r="6" spans="1:18" ht="17.100000000000001" customHeight="1" x14ac:dyDescent="0.3">
      <c r="A6" s="16" t="s">
        <v>25</v>
      </c>
      <c r="B6" s="16" t="s">
        <v>25</v>
      </c>
      <c r="C6" s="16" t="s">
        <v>25</v>
      </c>
      <c r="D6" s="16" t="s">
        <v>25</v>
      </c>
      <c r="E6" s="16" t="s">
        <v>25</v>
      </c>
      <c r="F6" s="16" t="s">
        <v>25</v>
      </c>
      <c r="G6" s="16" t="s">
        <v>25</v>
      </c>
      <c r="H6" s="16" t="s">
        <v>25</v>
      </c>
      <c r="I6" s="16" t="s">
        <v>25</v>
      </c>
      <c r="J6" s="16" t="s">
        <v>25</v>
      </c>
      <c r="K6" s="16" t="s">
        <v>25</v>
      </c>
      <c r="L6" s="16" t="s">
        <v>25</v>
      </c>
      <c r="M6" s="16" t="s">
        <v>25</v>
      </c>
      <c r="N6" s="16" t="s">
        <v>25</v>
      </c>
      <c r="O6" s="16" t="s">
        <v>25</v>
      </c>
      <c r="P6" s="16" t="s">
        <v>25</v>
      </c>
      <c r="Q6" s="16" t="s">
        <v>20</v>
      </c>
      <c r="R6" s="16" t="s">
        <v>25</v>
      </c>
    </row>
    <row r="7" spans="1:18" ht="18" customHeight="1" x14ac:dyDescent="0.3">
      <c r="A7" s="17" t="s">
        <v>21</v>
      </c>
      <c r="B7" s="17" t="s">
        <v>25</v>
      </c>
      <c r="C7" s="17" t="s">
        <v>25</v>
      </c>
      <c r="D7" s="17" t="s">
        <v>25</v>
      </c>
      <c r="E7" s="17" t="s">
        <v>25</v>
      </c>
      <c r="F7" s="17" t="s">
        <v>25</v>
      </c>
      <c r="G7" s="17" t="s">
        <v>25</v>
      </c>
      <c r="H7" s="17" t="s">
        <v>25</v>
      </c>
      <c r="I7" s="17" t="s">
        <v>25</v>
      </c>
      <c r="J7" s="17" t="s">
        <v>25</v>
      </c>
      <c r="K7" s="17" t="s">
        <v>25</v>
      </c>
      <c r="L7" s="17" t="s">
        <v>25</v>
      </c>
      <c r="M7" s="17" t="s">
        <v>25</v>
      </c>
      <c r="N7" s="17" t="s">
        <v>25</v>
      </c>
      <c r="O7" s="17" t="s">
        <v>25</v>
      </c>
      <c r="P7" s="17" t="s">
        <v>25</v>
      </c>
      <c r="Q7" s="17" t="s">
        <v>25</v>
      </c>
      <c r="R7" s="17" t="s">
        <v>25</v>
      </c>
    </row>
    <row r="8" spans="1:18" x14ac:dyDescent="0.3">
      <c r="A8" s="22" t="s">
        <v>26</v>
      </c>
      <c r="B8" s="23" t="s">
        <v>27</v>
      </c>
      <c r="C8" s="23" t="s">
        <v>526</v>
      </c>
      <c r="D8" s="27">
        <v>68.83</v>
      </c>
      <c r="E8" s="27">
        <v>14.25</v>
      </c>
      <c r="F8" s="27">
        <v>1.48</v>
      </c>
      <c r="G8" s="27">
        <v>0.41</v>
      </c>
      <c r="H8" s="27">
        <v>10.27</v>
      </c>
      <c r="I8" s="27">
        <v>0.1</v>
      </c>
      <c r="J8" s="27">
        <v>122.25</v>
      </c>
      <c r="K8" s="27">
        <v>0.25</v>
      </c>
      <c r="L8" s="27">
        <v>0.02</v>
      </c>
      <c r="M8" s="27">
        <v>0.03</v>
      </c>
      <c r="N8" s="27">
        <v>3.22</v>
      </c>
      <c r="O8" s="27">
        <v>0.4</v>
      </c>
      <c r="P8" s="27">
        <v>50.47</v>
      </c>
      <c r="Q8" s="23" t="s">
        <v>28</v>
      </c>
      <c r="R8" s="23" t="s">
        <v>28</v>
      </c>
    </row>
    <row r="9" spans="1:18" x14ac:dyDescent="0.3">
      <c r="A9" s="22" t="s">
        <v>25</v>
      </c>
      <c r="B9" s="24" t="s">
        <v>29</v>
      </c>
      <c r="C9" s="23" t="s">
        <v>30</v>
      </c>
      <c r="D9" s="27">
        <v>130.63</v>
      </c>
      <c r="E9" s="27">
        <v>28.04</v>
      </c>
      <c r="F9" s="27">
        <v>2.52</v>
      </c>
      <c r="G9" s="27">
        <v>0.41</v>
      </c>
      <c r="H9" s="27">
        <v>0.05</v>
      </c>
      <c r="I9" s="27">
        <v>0</v>
      </c>
      <c r="J9" s="27">
        <v>0.81</v>
      </c>
      <c r="K9" s="27">
        <v>0</v>
      </c>
      <c r="L9" s="27">
        <v>0.05</v>
      </c>
      <c r="M9" s="27">
        <v>0.01</v>
      </c>
      <c r="N9" s="27">
        <v>2.91</v>
      </c>
      <c r="O9" s="27">
        <v>0.14000000000000001</v>
      </c>
      <c r="P9" s="27">
        <v>0.82</v>
      </c>
      <c r="Q9" s="23" t="s">
        <v>31</v>
      </c>
      <c r="R9" s="24" t="s">
        <v>36</v>
      </c>
    </row>
    <row r="10" spans="1:18" x14ac:dyDescent="0.3">
      <c r="A10" s="22" t="s">
        <v>25</v>
      </c>
      <c r="B10" s="24" t="s">
        <v>25</v>
      </c>
      <c r="C10" s="23" t="s">
        <v>527</v>
      </c>
      <c r="D10" s="27">
        <v>16.07</v>
      </c>
      <c r="E10" s="27">
        <v>0.73</v>
      </c>
      <c r="F10" s="27">
        <v>3.01</v>
      </c>
      <c r="G10" s="27">
        <v>0.18</v>
      </c>
      <c r="H10" s="27">
        <v>8.52</v>
      </c>
      <c r="I10" s="27">
        <v>0</v>
      </c>
      <c r="J10" s="27">
        <v>101.79</v>
      </c>
      <c r="K10" s="27">
        <v>2.86</v>
      </c>
      <c r="L10" s="27">
        <v>0.01</v>
      </c>
      <c r="M10" s="27">
        <v>0.02</v>
      </c>
      <c r="N10" s="27">
        <v>51.17</v>
      </c>
      <c r="O10" s="27">
        <v>0.52</v>
      </c>
      <c r="P10" s="27">
        <v>142.88</v>
      </c>
      <c r="Q10" s="23" t="s">
        <v>32</v>
      </c>
      <c r="R10" s="24" t="s">
        <v>25</v>
      </c>
    </row>
    <row r="11" spans="1:18" x14ac:dyDescent="0.3">
      <c r="A11" s="22" t="s">
        <v>25</v>
      </c>
      <c r="B11" s="24" t="s">
        <v>25</v>
      </c>
      <c r="C11" s="23" t="s">
        <v>528</v>
      </c>
      <c r="D11" s="27">
        <v>73.790000000000006</v>
      </c>
      <c r="E11" s="27">
        <v>6.77</v>
      </c>
      <c r="F11" s="27">
        <v>3.08</v>
      </c>
      <c r="G11" s="27">
        <v>3.95</v>
      </c>
      <c r="H11" s="27">
        <v>20.440000000000001</v>
      </c>
      <c r="I11" s="27">
        <v>5.46</v>
      </c>
      <c r="J11" s="27">
        <v>185.71</v>
      </c>
      <c r="K11" s="27">
        <v>0.81</v>
      </c>
      <c r="L11" s="27">
        <v>0.01</v>
      </c>
      <c r="M11" s="27">
        <v>0.05</v>
      </c>
      <c r="N11" s="27">
        <v>13.7</v>
      </c>
      <c r="O11" s="27">
        <v>0.25</v>
      </c>
      <c r="P11" s="27">
        <v>253.82</v>
      </c>
      <c r="Q11" s="23" t="s">
        <v>33</v>
      </c>
      <c r="R11" s="24" t="s">
        <v>25</v>
      </c>
    </row>
    <row r="12" spans="1:18" x14ac:dyDescent="0.3">
      <c r="A12" s="22" t="s">
        <v>25</v>
      </c>
      <c r="B12" s="24" t="s">
        <v>25</v>
      </c>
      <c r="C12" s="23" t="s">
        <v>529</v>
      </c>
      <c r="D12" s="27">
        <v>26.5</v>
      </c>
      <c r="E12" s="27">
        <v>0.81</v>
      </c>
      <c r="F12" s="27">
        <v>2.2200000000000002</v>
      </c>
      <c r="G12" s="27">
        <v>1.51</v>
      </c>
      <c r="H12" s="27">
        <v>0</v>
      </c>
      <c r="I12" s="27">
        <v>0</v>
      </c>
      <c r="J12" s="27">
        <v>0.03</v>
      </c>
      <c r="K12" s="27">
        <v>0.01</v>
      </c>
      <c r="L12" s="27">
        <v>0</v>
      </c>
      <c r="M12" s="27">
        <v>0.03</v>
      </c>
      <c r="N12" s="27">
        <v>30.7</v>
      </c>
      <c r="O12" s="27">
        <v>7.0000000000000007E-2</v>
      </c>
      <c r="P12" s="27">
        <v>191.22</v>
      </c>
      <c r="Q12" s="23" t="s">
        <v>34</v>
      </c>
      <c r="R12" s="24" t="s">
        <v>25</v>
      </c>
    </row>
    <row r="13" spans="1:18" x14ac:dyDescent="0.3">
      <c r="A13" s="22" t="s">
        <v>25</v>
      </c>
      <c r="B13" s="24" t="s">
        <v>25</v>
      </c>
      <c r="C13" s="23" t="s">
        <v>530</v>
      </c>
      <c r="D13" s="27">
        <v>8.5</v>
      </c>
      <c r="E13" s="27">
        <v>1.77</v>
      </c>
      <c r="F13" s="27">
        <v>0.4</v>
      </c>
      <c r="G13" s="27">
        <v>7.0000000000000007E-2</v>
      </c>
      <c r="H13" s="27">
        <v>2.16</v>
      </c>
      <c r="I13" s="27">
        <v>0.12</v>
      </c>
      <c r="J13" s="27">
        <v>72.47</v>
      </c>
      <c r="K13" s="27">
        <v>2.2799999999999998</v>
      </c>
      <c r="L13" s="27">
        <v>0.01</v>
      </c>
      <c r="M13" s="27">
        <v>0.02</v>
      </c>
      <c r="N13" s="27">
        <v>11.26</v>
      </c>
      <c r="O13" s="27">
        <v>0.13</v>
      </c>
      <c r="P13" s="27">
        <v>344.19</v>
      </c>
      <c r="Q13" s="23" t="s">
        <v>35</v>
      </c>
      <c r="R13" s="24" t="s">
        <v>25</v>
      </c>
    </row>
    <row r="14" spans="1:18" x14ac:dyDescent="0.3">
      <c r="A14" s="22" t="s">
        <v>25</v>
      </c>
      <c r="B14" s="24" t="s">
        <v>37</v>
      </c>
      <c r="C14" s="23" t="s">
        <v>640</v>
      </c>
      <c r="D14" s="27">
        <v>41.08</v>
      </c>
      <c r="E14" s="27">
        <v>7.66</v>
      </c>
      <c r="F14" s="27">
        <v>1.18</v>
      </c>
      <c r="G14" s="27">
        <v>0.64</v>
      </c>
      <c r="H14" s="27">
        <v>0.78</v>
      </c>
      <c r="I14" s="27">
        <v>0.65</v>
      </c>
      <c r="J14" s="27">
        <v>2.08</v>
      </c>
      <c r="K14" s="27">
        <v>0</v>
      </c>
      <c r="L14" s="27">
        <v>0</v>
      </c>
      <c r="M14" s="27">
        <v>0.01</v>
      </c>
      <c r="N14" s="27">
        <v>4.29</v>
      </c>
      <c r="O14" s="27">
        <v>0.08</v>
      </c>
      <c r="P14" s="27">
        <v>33.799999999999997</v>
      </c>
      <c r="Q14" s="23" t="s">
        <v>38</v>
      </c>
      <c r="R14" s="24" t="s">
        <v>40</v>
      </c>
    </row>
    <row r="15" spans="1:18" x14ac:dyDescent="0.3">
      <c r="A15" s="22" t="s">
        <v>25</v>
      </c>
      <c r="B15" s="24" t="s">
        <v>25</v>
      </c>
      <c r="C15" s="23" t="s">
        <v>531</v>
      </c>
      <c r="D15" s="27">
        <v>65</v>
      </c>
      <c r="E15" s="27">
        <v>5.53</v>
      </c>
      <c r="F15" s="27">
        <v>3.08</v>
      </c>
      <c r="G15" s="27">
        <v>3.32</v>
      </c>
      <c r="H15" s="27">
        <v>55</v>
      </c>
      <c r="I15" s="27">
        <v>55</v>
      </c>
      <c r="J15" s="27">
        <v>0</v>
      </c>
      <c r="K15" s="27">
        <v>0.79</v>
      </c>
      <c r="L15" s="27">
        <v>0.02</v>
      </c>
      <c r="M15" s="27">
        <v>0.16</v>
      </c>
      <c r="N15" s="27">
        <v>113</v>
      </c>
      <c r="O15" s="27">
        <v>0.05</v>
      </c>
      <c r="P15" s="27">
        <v>36</v>
      </c>
      <c r="Q15" s="23" t="s">
        <v>39</v>
      </c>
      <c r="R15" s="24" t="s">
        <v>25</v>
      </c>
    </row>
    <row r="16" spans="1:18" x14ac:dyDescent="0.3">
      <c r="A16" s="25" t="s">
        <v>25</v>
      </c>
      <c r="B16" s="26" t="s">
        <v>41</v>
      </c>
      <c r="C16" s="26" t="s">
        <v>25</v>
      </c>
      <c r="D16" s="28">
        <v>430.42</v>
      </c>
      <c r="E16" s="28">
        <v>65.569999999999993</v>
      </c>
      <c r="F16" s="28">
        <v>16.96</v>
      </c>
      <c r="G16" s="28">
        <v>10.49</v>
      </c>
      <c r="H16" s="28">
        <v>97.22</v>
      </c>
      <c r="I16" s="28">
        <v>61.33</v>
      </c>
      <c r="J16" s="28">
        <v>485.14</v>
      </c>
      <c r="K16" s="28">
        <v>7</v>
      </c>
      <c r="L16" s="28">
        <v>0.12</v>
      </c>
      <c r="M16" s="28">
        <v>0.33</v>
      </c>
      <c r="N16" s="28">
        <v>230.25</v>
      </c>
      <c r="O16" s="28">
        <v>1.64</v>
      </c>
      <c r="P16" s="28">
        <v>1053.21</v>
      </c>
      <c r="Q16" s="26" t="s">
        <v>25</v>
      </c>
      <c r="R16" s="26" t="s">
        <v>42</v>
      </c>
    </row>
    <row r="17" spans="1:18" x14ac:dyDescent="0.3">
      <c r="A17" s="22" t="s">
        <v>43</v>
      </c>
      <c r="B17" s="23" t="s">
        <v>27</v>
      </c>
      <c r="C17" s="23" t="s">
        <v>532</v>
      </c>
      <c r="D17" s="27">
        <v>77.28</v>
      </c>
      <c r="E17" s="27">
        <v>12.84</v>
      </c>
      <c r="F17" s="27">
        <v>1.94</v>
      </c>
      <c r="G17" s="27">
        <v>1.68</v>
      </c>
      <c r="H17" s="27">
        <v>7.87</v>
      </c>
      <c r="I17" s="27">
        <v>7.87</v>
      </c>
      <c r="J17" s="27">
        <v>0.21</v>
      </c>
      <c r="K17" s="27">
        <v>0</v>
      </c>
      <c r="L17" s="27">
        <v>0.02</v>
      </c>
      <c r="M17" s="27">
        <v>0.02</v>
      </c>
      <c r="N17" s="27">
        <v>4.45</v>
      </c>
      <c r="O17" s="27">
        <v>0.16</v>
      </c>
      <c r="P17" s="27">
        <v>227.74</v>
      </c>
      <c r="Q17" s="23" t="s">
        <v>44</v>
      </c>
      <c r="R17" s="23" t="s">
        <v>44</v>
      </c>
    </row>
    <row r="18" spans="1:18" x14ac:dyDescent="0.3">
      <c r="A18" s="22" t="s">
        <v>25</v>
      </c>
      <c r="B18" s="24" t="s">
        <v>29</v>
      </c>
      <c r="C18" s="23" t="s">
        <v>45</v>
      </c>
      <c r="D18" s="27">
        <v>130.77000000000001</v>
      </c>
      <c r="E18" s="27">
        <v>28.09</v>
      </c>
      <c r="F18" s="27">
        <v>2.4900000000000002</v>
      </c>
      <c r="G18" s="27">
        <v>0.38</v>
      </c>
      <c r="H18" s="27">
        <v>0</v>
      </c>
      <c r="I18" s="27">
        <v>0</v>
      </c>
      <c r="J18" s="27">
        <v>0</v>
      </c>
      <c r="K18" s="27">
        <v>0</v>
      </c>
      <c r="L18" s="27">
        <v>0.04</v>
      </c>
      <c r="M18" s="27">
        <v>0.01</v>
      </c>
      <c r="N18" s="27">
        <v>2.61</v>
      </c>
      <c r="O18" s="27">
        <v>0.12</v>
      </c>
      <c r="P18" s="27">
        <v>0.77</v>
      </c>
      <c r="Q18" s="23" t="s">
        <v>31</v>
      </c>
      <c r="R18" s="24" t="s">
        <v>49</v>
      </c>
    </row>
    <row r="19" spans="1:18" x14ac:dyDescent="0.3">
      <c r="A19" s="22" t="s">
        <v>25</v>
      </c>
      <c r="B19" s="24" t="s">
        <v>25</v>
      </c>
      <c r="C19" s="23" t="s">
        <v>533</v>
      </c>
      <c r="D19" s="27">
        <v>21.25</v>
      </c>
      <c r="E19" s="27">
        <v>1.42</v>
      </c>
      <c r="F19" s="27">
        <v>2.2999999999999998</v>
      </c>
      <c r="G19" s="27">
        <v>0.75</v>
      </c>
      <c r="H19" s="27">
        <v>1.57</v>
      </c>
      <c r="I19" s="27">
        <v>0</v>
      </c>
      <c r="J19" s="27">
        <v>18.62</v>
      </c>
      <c r="K19" s="27">
        <v>0.46</v>
      </c>
      <c r="L19" s="27">
        <v>0.02</v>
      </c>
      <c r="M19" s="27">
        <v>0.03</v>
      </c>
      <c r="N19" s="27">
        <v>42.33</v>
      </c>
      <c r="O19" s="27">
        <v>0.44</v>
      </c>
      <c r="P19" s="27">
        <v>103.38</v>
      </c>
      <c r="Q19" s="23" t="s">
        <v>46</v>
      </c>
      <c r="R19" s="24" t="s">
        <v>25</v>
      </c>
    </row>
    <row r="20" spans="1:18" x14ac:dyDescent="0.3">
      <c r="A20" s="22" t="s">
        <v>25</v>
      </c>
      <c r="B20" s="24" t="s">
        <v>25</v>
      </c>
      <c r="C20" s="23" t="s">
        <v>534</v>
      </c>
      <c r="D20" s="27">
        <v>73.44</v>
      </c>
      <c r="E20" s="27">
        <v>2.56</v>
      </c>
      <c r="F20" s="27">
        <v>5.86</v>
      </c>
      <c r="G20" s="27">
        <v>4.16</v>
      </c>
      <c r="H20" s="27">
        <v>21.72</v>
      </c>
      <c r="I20" s="27">
        <v>0.78</v>
      </c>
      <c r="J20" s="27">
        <v>251.42</v>
      </c>
      <c r="K20" s="27">
        <v>0.56000000000000005</v>
      </c>
      <c r="L20" s="27">
        <v>0.02</v>
      </c>
      <c r="M20" s="27">
        <v>0.09</v>
      </c>
      <c r="N20" s="27">
        <v>4.55</v>
      </c>
      <c r="O20" s="27">
        <v>0.73</v>
      </c>
      <c r="P20" s="27">
        <v>139</v>
      </c>
      <c r="Q20" s="23" t="s">
        <v>47</v>
      </c>
      <c r="R20" s="24" t="s">
        <v>25</v>
      </c>
    </row>
    <row r="21" spans="1:18" x14ac:dyDescent="0.3">
      <c r="A21" s="22" t="s">
        <v>25</v>
      </c>
      <c r="B21" s="24" t="s">
        <v>25</v>
      </c>
      <c r="C21" s="23" t="s">
        <v>535</v>
      </c>
      <c r="D21" s="27">
        <v>16.14</v>
      </c>
      <c r="E21" s="27">
        <v>1.5</v>
      </c>
      <c r="F21" s="27">
        <v>2.29</v>
      </c>
      <c r="G21" s="27">
        <v>0.14000000000000001</v>
      </c>
      <c r="H21" s="27">
        <v>3.03</v>
      </c>
      <c r="I21" s="27">
        <v>0</v>
      </c>
      <c r="J21" s="27">
        <v>36.409999999999997</v>
      </c>
      <c r="K21" s="27">
        <v>0.08</v>
      </c>
      <c r="L21" s="27">
        <v>0.01</v>
      </c>
      <c r="M21" s="27">
        <v>0.01</v>
      </c>
      <c r="N21" s="27">
        <v>2.44</v>
      </c>
      <c r="O21" s="27">
        <v>0.28999999999999998</v>
      </c>
      <c r="P21" s="27">
        <v>114.74</v>
      </c>
      <c r="Q21" s="23" t="s">
        <v>48</v>
      </c>
      <c r="R21" s="24" t="s">
        <v>25</v>
      </c>
    </row>
    <row r="22" spans="1:18" x14ac:dyDescent="0.3">
      <c r="A22" s="22" t="s">
        <v>25</v>
      </c>
      <c r="B22" s="24" t="s">
        <v>25</v>
      </c>
      <c r="C22" s="23" t="s">
        <v>530</v>
      </c>
      <c r="D22" s="27">
        <v>8.5</v>
      </c>
      <c r="E22" s="27">
        <v>1.77</v>
      </c>
      <c r="F22" s="27">
        <v>0.4</v>
      </c>
      <c r="G22" s="27">
        <v>7.0000000000000007E-2</v>
      </c>
      <c r="H22" s="27">
        <v>2.16</v>
      </c>
      <c r="I22" s="27">
        <v>0.12</v>
      </c>
      <c r="J22" s="27">
        <v>72.47</v>
      </c>
      <c r="K22" s="27">
        <v>2.2799999999999998</v>
      </c>
      <c r="L22" s="27">
        <v>0.01</v>
      </c>
      <c r="M22" s="27">
        <v>0.02</v>
      </c>
      <c r="N22" s="27">
        <v>11.26</v>
      </c>
      <c r="O22" s="27">
        <v>0.13</v>
      </c>
      <c r="P22" s="27">
        <v>344.19</v>
      </c>
      <c r="Q22" s="23" t="s">
        <v>35</v>
      </c>
      <c r="R22" s="24" t="s">
        <v>25</v>
      </c>
    </row>
    <row r="23" spans="1:18" x14ac:dyDescent="0.3">
      <c r="A23" s="22" t="s">
        <v>25</v>
      </c>
      <c r="B23" s="23" t="s">
        <v>37</v>
      </c>
      <c r="C23" s="23" t="s">
        <v>536</v>
      </c>
      <c r="D23" s="27">
        <v>66.27</v>
      </c>
      <c r="E23" s="27">
        <v>10.15</v>
      </c>
      <c r="F23" s="27">
        <v>1.1000000000000001</v>
      </c>
      <c r="G23" s="27">
        <v>2.1800000000000002</v>
      </c>
      <c r="H23" s="27">
        <v>0</v>
      </c>
      <c r="I23" s="27">
        <v>0</v>
      </c>
      <c r="J23" s="27">
        <v>3.19</v>
      </c>
      <c r="K23" s="27">
        <v>1.08</v>
      </c>
      <c r="L23" s="27">
        <v>0</v>
      </c>
      <c r="M23" s="27">
        <v>0.08</v>
      </c>
      <c r="N23" s="27">
        <v>2.57</v>
      </c>
      <c r="O23" s="27">
        <v>0.12</v>
      </c>
      <c r="P23" s="27">
        <v>144.79</v>
      </c>
      <c r="Q23" s="23" t="s">
        <v>50</v>
      </c>
      <c r="R23" s="23" t="s">
        <v>50</v>
      </c>
    </row>
    <row r="24" spans="1:18" x14ac:dyDescent="0.3">
      <c r="A24" s="25" t="s">
        <v>25</v>
      </c>
      <c r="B24" s="26" t="s">
        <v>41</v>
      </c>
      <c r="C24" s="26" t="s">
        <v>25</v>
      </c>
      <c r="D24" s="28">
        <v>393.66</v>
      </c>
      <c r="E24" s="28">
        <v>58.33</v>
      </c>
      <c r="F24" s="28">
        <v>16.399999999999999</v>
      </c>
      <c r="G24" s="28">
        <v>9.36</v>
      </c>
      <c r="H24" s="28">
        <v>36.35</v>
      </c>
      <c r="I24" s="28">
        <v>8.76</v>
      </c>
      <c r="J24" s="28">
        <v>382.3</v>
      </c>
      <c r="K24" s="28">
        <v>4.4800000000000004</v>
      </c>
      <c r="L24" s="28">
        <v>0.12</v>
      </c>
      <c r="M24" s="28">
        <v>0.27</v>
      </c>
      <c r="N24" s="28">
        <v>70.22</v>
      </c>
      <c r="O24" s="28">
        <v>1.98</v>
      </c>
      <c r="P24" s="28">
        <v>1074.5999999999999</v>
      </c>
      <c r="Q24" s="26" t="s">
        <v>25</v>
      </c>
      <c r="R24" s="26" t="s">
        <v>51</v>
      </c>
    </row>
    <row r="25" spans="1:18" x14ac:dyDescent="0.3">
      <c r="A25" s="22" t="s">
        <v>52</v>
      </c>
      <c r="B25" s="23" t="s">
        <v>27</v>
      </c>
      <c r="C25" s="23" t="s">
        <v>537</v>
      </c>
      <c r="D25" s="27">
        <v>67.2</v>
      </c>
      <c r="E25" s="27">
        <v>13.04</v>
      </c>
      <c r="F25" s="27">
        <v>1.35</v>
      </c>
      <c r="G25" s="27">
        <v>0.84</v>
      </c>
      <c r="H25" s="27">
        <v>21.94</v>
      </c>
      <c r="I25" s="27">
        <v>0</v>
      </c>
      <c r="J25" s="27">
        <v>263.11</v>
      </c>
      <c r="K25" s="27">
        <v>0.71</v>
      </c>
      <c r="L25" s="27">
        <v>0.02</v>
      </c>
      <c r="M25" s="27">
        <v>0.01</v>
      </c>
      <c r="N25" s="27">
        <v>16.690000000000001</v>
      </c>
      <c r="O25" s="27">
        <v>0.21</v>
      </c>
      <c r="P25" s="27">
        <v>122.51</v>
      </c>
      <c r="Q25" s="23" t="s">
        <v>53</v>
      </c>
      <c r="R25" s="23" t="s">
        <v>53</v>
      </c>
    </row>
    <row r="26" spans="1:18" x14ac:dyDescent="0.3">
      <c r="A26" s="22" t="s">
        <v>25</v>
      </c>
      <c r="B26" s="24" t="s">
        <v>29</v>
      </c>
      <c r="C26" s="23" t="s">
        <v>54</v>
      </c>
      <c r="D26" s="27">
        <v>130.84</v>
      </c>
      <c r="E26" s="27">
        <v>28.14</v>
      </c>
      <c r="F26" s="27">
        <v>2.4300000000000002</v>
      </c>
      <c r="G26" s="27">
        <v>0.37</v>
      </c>
      <c r="H26" s="27">
        <v>0</v>
      </c>
      <c r="I26" s="27">
        <v>0</v>
      </c>
      <c r="J26" s="27">
        <v>0</v>
      </c>
      <c r="K26" s="27">
        <v>0</v>
      </c>
      <c r="L26" s="27">
        <v>0.03</v>
      </c>
      <c r="M26" s="27">
        <v>0.01</v>
      </c>
      <c r="N26" s="27">
        <v>2.5</v>
      </c>
      <c r="O26" s="27">
        <v>0.08</v>
      </c>
      <c r="P26" s="27">
        <v>0.71</v>
      </c>
      <c r="Q26" s="23" t="s">
        <v>55</v>
      </c>
      <c r="R26" s="24" t="s">
        <v>60</v>
      </c>
    </row>
    <row r="27" spans="1:18" x14ac:dyDescent="0.3">
      <c r="A27" s="22" t="s">
        <v>25</v>
      </c>
      <c r="B27" s="24" t="s">
        <v>25</v>
      </c>
      <c r="C27" s="23" t="s">
        <v>538</v>
      </c>
      <c r="D27" s="27">
        <v>35.07</v>
      </c>
      <c r="E27" s="27">
        <v>1.04</v>
      </c>
      <c r="F27" s="27">
        <v>2.6</v>
      </c>
      <c r="G27" s="27">
        <v>2.31</v>
      </c>
      <c r="H27" s="27">
        <v>0.33</v>
      </c>
      <c r="I27" s="27">
        <v>0</v>
      </c>
      <c r="J27" s="27">
        <v>4.22</v>
      </c>
      <c r="K27" s="27">
        <v>0.36</v>
      </c>
      <c r="L27" s="27">
        <v>0.01</v>
      </c>
      <c r="M27" s="27">
        <v>0.01</v>
      </c>
      <c r="N27" s="27">
        <v>70.56</v>
      </c>
      <c r="O27" s="27">
        <v>0.52</v>
      </c>
      <c r="P27" s="27">
        <v>166.79</v>
      </c>
      <c r="Q27" s="23" t="s">
        <v>56</v>
      </c>
      <c r="R27" s="24" t="s">
        <v>25</v>
      </c>
    </row>
    <row r="28" spans="1:18" x14ac:dyDescent="0.3">
      <c r="A28" s="22" t="s">
        <v>25</v>
      </c>
      <c r="B28" s="24" t="s">
        <v>25</v>
      </c>
      <c r="C28" s="23" t="s">
        <v>539</v>
      </c>
      <c r="D28" s="27">
        <v>72.62</v>
      </c>
      <c r="E28" s="27">
        <v>3.04</v>
      </c>
      <c r="F28" s="27">
        <v>5.28</v>
      </c>
      <c r="G28" s="27">
        <v>4.0599999999999996</v>
      </c>
      <c r="H28" s="27">
        <v>25.64</v>
      </c>
      <c r="I28" s="27">
        <v>10.66</v>
      </c>
      <c r="J28" s="27">
        <v>179.84</v>
      </c>
      <c r="K28" s="27">
        <v>0.9</v>
      </c>
      <c r="L28" s="27">
        <v>0.05</v>
      </c>
      <c r="M28" s="27">
        <v>0.08</v>
      </c>
      <c r="N28" s="27">
        <v>5.89</v>
      </c>
      <c r="O28" s="27">
        <v>0.27</v>
      </c>
      <c r="P28" s="27">
        <v>141.91</v>
      </c>
      <c r="Q28" s="23" t="s">
        <v>57</v>
      </c>
      <c r="R28" s="24" t="s">
        <v>25</v>
      </c>
    </row>
    <row r="29" spans="1:18" x14ac:dyDescent="0.3">
      <c r="A29" s="22" t="s">
        <v>25</v>
      </c>
      <c r="B29" s="24" t="s">
        <v>25</v>
      </c>
      <c r="C29" s="23" t="s">
        <v>540</v>
      </c>
      <c r="D29" s="27">
        <v>21.79</v>
      </c>
      <c r="E29" s="27">
        <v>1.34</v>
      </c>
      <c r="F29" s="27">
        <v>0.64</v>
      </c>
      <c r="G29" s="27">
        <v>1.66</v>
      </c>
      <c r="H29" s="27">
        <v>4.3</v>
      </c>
      <c r="I29" s="27">
        <v>0</v>
      </c>
      <c r="J29" s="27">
        <v>51.53</v>
      </c>
      <c r="K29" s="27">
        <v>5.73</v>
      </c>
      <c r="L29" s="27">
        <v>0.01</v>
      </c>
      <c r="M29" s="27">
        <v>0.03</v>
      </c>
      <c r="N29" s="27">
        <v>7.81</v>
      </c>
      <c r="O29" s="27">
        <v>0.16</v>
      </c>
      <c r="P29" s="27">
        <v>38.020000000000003</v>
      </c>
      <c r="Q29" s="23" t="s">
        <v>58</v>
      </c>
      <c r="R29" s="24" t="s">
        <v>25</v>
      </c>
    </row>
    <row r="30" spans="1:18" x14ac:dyDescent="0.3">
      <c r="A30" s="22" t="s">
        <v>25</v>
      </c>
      <c r="B30" s="24" t="s">
        <v>25</v>
      </c>
      <c r="C30" s="23" t="s">
        <v>541</v>
      </c>
      <c r="D30" s="27">
        <v>7.1</v>
      </c>
      <c r="E30" s="27">
        <v>1.51</v>
      </c>
      <c r="F30" s="27">
        <v>0.5</v>
      </c>
      <c r="G30" s="27">
        <v>0.02</v>
      </c>
      <c r="H30" s="27">
        <v>5.25</v>
      </c>
      <c r="I30" s="27">
        <v>0</v>
      </c>
      <c r="J30" s="27">
        <v>63.3</v>
      </c>
      <c r="K30" s="27">
        <v>4.0599999999999996</v>
      </c>
      <c r="L30" s="27">
        <v>0.01</v>
      </c>
      <c r="M30" s="27">
        <v>0.02</v>
      </c>
      <c r="N30" s="27">
        <v>16.670000000000002</v>
      </c>
      <c r="O30" s="27">
        <v>0.18</v>
      </c>
      <c r="P30" s="27">
        <v>421.28</v>
      </c>
      <c r="Q30" s="23" t="s">
        <v>59</v>
      </c>
      <c r="R30" s="24" t="s">
        <v>25</v>
      </c>
    </row>
    <row r="31" spans="1:18" x14ac:dyDescent="0.3">
      <c r="A31" s="22" t="s">
        <v>25</v>
      </c>
      <c r="B31" s="23" t="s">
        <v>37</v>
      </c>
      <c r="C31" s="23" t="s">
        <v>641</v>
      </c>
      <c r="D31" s="27">
        <v>54.59</v>
      </c>
      <c r="E31" s="27">
        <v>10.95</v>
      </c>
      <c r="F31" s="27">
        <v>1.89</v>
      </c>
      <c r="G31" s="27">
        <v>0.18</v>
      </c>
      <c r="H31" s="27">
        <v>6.76</v>
      </c>
      <c r="I31" s="27">
        <v>0</v>
      </c>
      <c r="J31" s="27">
        <v>80.98</v>
      </c>
      <c r="K31" s="27">
        <v>0.55000000000000004</v>
      </c>
      <c r="L31" s="27">
        <v>0.03</v>
      </c>
      <c r="M31" s="27">
        <v>0.01</v>
      </c>
      <c r="N31" s="27">
        <v>21.7</v>
      </c>
      <c r="O31" s="27">
        <v>0.25</v>
      </c>
      <c r="P31" s="27">
        <v>78.489999999999995</v>
      </c>
      <c r="Q31" s="23" t="s">
        <v>61</v>
      </c>
      <c r="R31" s="23" t="s">
        <v>61</v>
      </c>
    </row>
    <row r="32" spans="1:18" x14ac:dyDescent="0.3">
      <c r="A32" s="25" t="s">
        <v>25</v>
      </c>
      <c r="B32" s="26" t="s">
        <v>41</v>
      </c>
      <c r="C32" s="26" t="s">
        <v>25</v>
      </c>
      <c r="D32" s="28">
        <v>389.23</v>
      </c>
      <c r="E32" s="28">
        <v>59.07</v>
      </c>
      <c r="F32" s="28">
        <v>14.71</v>
      </c>
      <c r="G32" s="28">
        <v>9.4499999999999993</v>
      </c>
      <c r="H32" s="28">
        <v>64.209999999999994</v>
      </c>
      <c r="I32" s="28">
        <v>10.66</v>
      </c>
      <c r="J32" s="28">
        <v>642.98</v>
      </c>
      <c r="K32" s="28">
        <v>12.31</v>
      </c>
      <c r="L32" s="28">
        <v>0.15</v>
      </c>
      <c r="M32" s="28">
        <v>0.17</v>
      </c>
      <c r="N32" s="28">
        <v>141.83000000000001</v>
      </c>
      <c r="O32" s="28">
        <v>1.67</v>
      </c>
      <c r="P32" s="28">
        <v>969.72</v>
      </c>
      <c r="Q32" s="26" t="s">
        <v>25</v>
      </c>
      <c r="R32" s="26" t="s">
        <v>62</v>
      </c>
    </row>
    <row r="33" spans="1:18" x14ac:dyDescent="0.3">
      <c r="A33" s="22" t="s">
        <v>63</v>
      </c>
      <c r="B33" s="23" t="s">
        <v>27</v>
      </c>
      <c r="C33" s="23" t="s">
        <v>542</v>
      </c>
      <c r="D33" s="27">
        <v>71.849999999999994</v>
      </c>
      <c r="E33" s="27">
        <v>13.74</v>
      </c>
      <c r="F33" s="27">
        <v>1.54</v>
      </c>
      <c r="G33" s="27">
        <v>1.24</v>
      </c>
      <c r="H33" s="27">
        <v>10.050000000000001</v>
      </c>
      <c r="I33" s="27">
        <v>0</v>
      </c>
      <c r="J33" s="27">
        <v>120.71</v>
      </c>
      <c r="K33" s="27">
        <v>0.03</v>
      </c>
      <c r="L33" s="27">
        <v>0.01</v>
      </c>
      <c r="M33" s="27">
        <v>0.01</v>
      </c>
      <c r="N33" s="27">
        <v>23.48</v>
      </c>
      <c r="O33" s="27">
        <v>0.18</v>
      </c>
      <c r="P33" s="27">
        <v>282.61</v>
      </c>
      <c r="Q33" s="23" t="s">
        <v>64</v>
      </c>
      <c r="R33" s="23" t="s">
        <v>64</v>
      </c>
    </row>
    <row r="34" spans="1:18" x14ac:dyDescent="0.3">
      <c r="A34" s="22" t="s">
        <v>25</v>
      </c>
      <c r="B34" s="24" t="s">
        <v>29</v>
      </c>
      <c r="C34" s="23" t="s">
        <v>65</v>
      </c>
      <c r="D34" s="27">
        <v>123.86</v>
      </c>
      <c r="E34" s="27">
        <v>26.66</v>
      </c>
      <c r="F34" s="27">
        <v>2.2999999999999998</v>
      </c>
      <c r="G34" s="27">
        <v>0.34</v>
      </c>
      <c r="H34" s="27">
        <v>0</v>
      </c>
      <c r="I34" s="27">
        <v>0</v>
      </c>
      <c r="J34" s="27">
        <v>0</v>
      </c>
      <c r="K34" s="27">
        <v>0</v>
      </c>
      <c r="L34" s="27">
        <v>0.14000000000000001</v>
      </c>
      <c r="M34" s="27">
        <v>0</v>
      </c>
      <c r="N34" s="27">
        <v>2.31</v>
      </c>
      <c r="O34" s="27">
        <v>0.16</v>
      </c>
      <c r="P34" s="27">
        <v>0.36</v>
      </c>
      <c r="Q34" s="23" t="s">
        <v>55</v>
      </c>
      <c r="R34" s="24" t="s">
        <v>69</v>
      </c>
    </row>
    <row r="35" spans="1:18" x14ac:dyDescent="0.3">
      <c r="A35" s="22" t="s">
        <v>25</v>
      </c>
      <c r="B35" s="24" t="s">
        <v>25</v>
      </c>
      <c r="C35" s="23" t="s">
        <v>543</v>
      </c>
      <c r="D35" s="27">
        <v>19.75</v>
      </c>
      <c r="E35" s="27">
        <v>2.54</v>
      </c>
      <c r="F35" s="27">
        <v>2.25</v>
      </c>
      <c r="G35" s="27">
        <v>0.34</v>
      </c>
      <c r="H35" s="27">
        <v>95.8</v>
      </c>
      <c r="I35" s="27">
        <v>0</v>
      </c>
      <c r="J35" s="27">
        <v>1149.71</v>
      </c>
      <c r="K35" s="27">
        <v>2.67</v>
      </c>
      <c r="L35" s="27">
        <v>7.0000000000000007E-2</v>
      </c>
      <c r="M35" s="27">
        <v>0.19</v>
      </c>
      <c r="N35" s="27">
        <v>94.52</v>
      </c>
      <c r="O35" s="27">
        <v>0.79</v>
      </c>
      <c r="P35" s="27">
        <v>141.49</v>
      </c>
      <c r="Q35" s="23" t="s">
        <v>66</v>
      </c>
      <c r="R35" s="24" t="s">
        <v>25</v>
      </c>
    </row>
    <row r="36" spans="1:18" x14ac:dyDescent="0.3">
      <c r="A36" s="22" t="s">
        <v>25</v>
      </c>
      <c r="B36" s="24" t="s">
        <v>25</v>
      </c>
      <c r="C36" s="23" t="s">
        <v>544</v>
      </c>
      <c r="D36" s="27">
        <v>117.98</v>
      </c>
      <c r="E36" s="27">
        <v>4.2699999999999996</v>
      </c>
      <c r="F36" s="27">
        <v>6.43</v>
      </c>
      <c r="G36" s="27">
        <v>7.87</v>
      </c>
      <c r="H36" s="27">
        <v>26.59</v>
      </c>
      <c r="I36" s="27">
        <v>11.63</v>
      </c>
      <c r="J36" s="27">
        <v>185.07</v>
      </c>
      <c r="K36" s="27">
        <v>1.89</v>
      </c>
      <c r="L36" s="27">
        <v>0.09</v>
      </c>
      <c r="M36" s="27">
        <v>0.09</v>
      </c>
      <c r="N36" s="27">
        <v>7.87</v>
      </c>
      <c r="O36" s="27">
        <v>0.53</v>
      </c>
      <c r="P36" s="27">
        <v>322.42</v>
      </c>
      <c r="Q36" s="23" t="s">
        <v>67</v>
      </c>
      <c r="R36" s="24" t="s">
        <v>25</v>
      </c>
    </row>
    <row r="37" spans="1:18" x14ac:dyDescent="0.3">
      <c r="A37" s="22" t="s">
        <v>25</v>
      </c>
      <c r="B37" s="24" t="s">
        <v>25</v>
      </c>
      <c r="C37" s="23" t="s">
        <v>545</v>
      </c>
      <c r="D37" s="27">
        <v>17.239999999999998</v>
      </c>
      <c r="E37" s="27">
        <v>0.83</v>
      </c>
      <c r="F37" s="27">
        <v>0.38</v>
      </c>
      <c r="G37" s="27">
        <v>1.44</v>
      </c>
      <c r="H37" s="27">
        <v>1.1499999999999999</v>
      </c>
      <c r="I37" s="27">
        <v>0</v>
      </c>
      <c r="J37" s="27">
        <v>13.99</v>
      </c>
      <c r="K37" s="27">
        <v>2.6</v>
      </c>
      <c r="L37" s="27">
        <v>0</v>
      </c>
      <c r="M37" s="27">
        <v>0.01</v>
      </c>
      <c r="N37" s="27">
        <v>7.07</v>
      </c>
      <c r="O37" s="27">
        <v>7.0000000000000007E-2</v>
      </c>
      <c r="P37" s="27">
        <v>38.18</v>
      </c>
      <c r="Q37" s="23" t="s">
        <v>68</v>
      </c>
      <c r="R37" s="24" t="s">
        <v>25</v>
      </c>
    </row>
    <row r="38" spans="1:18" x14ac:dyDescent="0.3">
      <c r="A38" s="22" t="s">
        <v>25</v>
      </c>
      <c r="B38" s="24" t="s">
        <v>25</v>
      </c>
      <c r="C38" s="23" t="s">
        <v>530</v>
      </c>
      <c r="D38" s="27">
        <v>8.5</v>
      </c>
      <c r="E38" s="27">
        <v>1.77</v>
      </c>
      <c r="F38" s="27">
        <v>0.4</v>
      </c>
      <c r="G38" s="27">
        <v>7.0000000000000007E-2</v>
      </c>
      <c r="H38" s="27">
        <v>2.16</v>
      </c>
      <c r="I38" s="27">
        <v>0.12</v>
      </c>
      <c r="J38" s="27">
        <v>72.47</v>
      </c>
      <c r="K38" s="27">
        <v>2.2799999999999998</v>
      </c>
      <c r="L38" s="27">
        <v>0.01</v>
      </c>
      <c r="M38" s="27">
        <v>0.02</v>
      </c>
      <c r="N38" s="27">
        <v>11.26</v>
      </c>
      <c r="O38" s="27">
        <v>0.13</v>
      </c>
      <c r="P38" s="27">
        <v>344.19</v>
      </c>
      <c r="Q38" s="23" t="s">
        <v>35</v>
      </c>
      <c r="R38" s="24" t="s">
        <v>25</v>
      </c>
    </row>
    <row r="39" spans="1:18" x14ac:dyDescent="0.3">
      <c r="A39" s="22" t="s">
        <v>25</v>
      </c>
      <c r="B39" s="24" t="s">
        <v>37</v>
      </c>
      <c r="C39" s="23" t="s">
        <v>642</v>
      </c>
      <c r="D39" s="27">
        <v>40.04</v>
      </c>
      <c r="E39" s="27">
        <v>9.67</v>
      </c>
      <c r="F39" s="27">
        <v>0.26</v>
      </c>
      <c r="G39" s="27">
        <v>0.03</v>
      </c>
      <c r="H39" s="27">
        <v>0.78</v>
      </c>
      <c r="I39" s="27">
        <v>0</v>
      </c>
      <c r="J39" s="27">
        <v>8.32</v>
      </c>
      <c r="K39" s="27">
        <v>1.85</v>
      </c>
      <c r="L39" s="27">
        <v>0.01</v>
      </c>
      <c r="M39" s="27">
        <v>0.01</v>
      </c>
      <c r="N39" s="27">
        <v>3.9</v>
      </c>
      <c r="O39" s="27">
        <v>0.12</v>
      </c>
      <c r="P39" s="27">
        <v>1.82</v>
      </c>
      <c r="Q39" s="23" t="s">
        <v>70</v>
      </c>
      <c r="R39" s="24" t="s">
        <v>71</v>
      </c>
    </row>
    <row r="40" spans="1:18" x14ac:dyDescent="0.3">
      <c r="A40" s="22" t="s">
        <v>25</v>
      </c>
      <c r="B40" s="24" t="s">
        <v>25</v>
      </c>
      <c r="C40" s="23" t="s">
        <v>531</v>
      </c>
      <c r="D40" s="27">
        <v>65</v>
      </c>
      <c r="E40" s="27">
        <v>5.53</v>
      </c>
      <c r="F40" s="27">
        <v>3.08</v>
      </c>
      <c r="G40" s="27">
        <v>3.32</v>
      </c>
      <c r="H40" s="27">
        <v>55</v>
      </c>
      <c r="I40" s="27">
        <v>55</v>
      </c>
      <c r="J40" s="27">
        <v>0</v>
      </c>
      <c r="K40" s="27">
        <v>0.79</v>
      </c>
      <c r="L40" s="27">
        <v>0.02</v>
      </c>
      <c r="M40" s="27">
        <v>0.16</v>
      </c>
      <c r="N40" s="27">
        <v>113</v>
      </c>
      <c r="O40" s="27">
        <v>0.05</v>
      </c>
      <c r="P40" s="27">
        <v>36</v>
      </c>
      <c r="Q40" s="23" t="s">
        <v>39</v>
      </c>
      <c r="R40" s="24" t="s">
        <v>25</v>
      </c>
    </row>
    <row r="41" spans="1:18" ht="15" thickBot="1" x14ac:dyDescent="0.35">
      <c r="A41" s="25" t="s">
        <v>25</v>
      </c>
      <c r="B41" s="26" t="s">
        <v>41</v>
      </c>
      <c r="C41" s="26" t="s">
        <v>25</v>
      </c>
      <c r="D41" s="28">
        <v>464.22</v>
      </c>
      <c r="E41" s="28">
        <v>65.010000000000005</v>
      </c>
      <c r="F41" s="28">
        <v>16.64</v>
      </c>
      <c r="G41" s="28">
        <v>14.66</v>
      </c>
      <c r="H41" s="28">
        <v>191.52</v>
      </c>
      <c r="I41" s="28">
        <v>66.760000000000005</v>
      </c>
      <c r="J41" s="28">
        <v>1550.28</v>
      </c>
      <c r="K41" s="28">
        <v>12.11</v>
      </c>
      <c r="L41" s="28">
        <v>0.35</v>
      </c>
      <c r="M41" s="28">
        <v>0.49</v>
      </c>
      <c r="N41" s="28">
        <v>263.39999999999998</v>
      </c>
      <c r="O41" s="28">
        <v>2.04</v>
      </c>
      <c r="P41" s="28">
        <v>1167.07</v>
      </c>
      <c r="Q41" s="26" t="s">
        <v>25</v>
      </c>
      <c r="R41" s="26" t="s">
        <v>72</v>
      </c>
    </row>
    <row r="42" spans="1:18" ht="18" customHeight="1" thickBot="1" x14ac:dyDescent="0.35">
      <c r="A42" s="29" t="s">
        <v>22</v>
      </c>
      <c r="B42" s="30"/>
      <c r="C42" s="31"/>
      <c r="D42" s="32">
        <f>AVERAGE(D41,D32,D24,D16)</f>
        <v>419.38250000000005</v>
      </c>
      <c r="E42" s="32">
        <f t="shared" ref="E42:P42" si="0">AVERAGE(E41,E32,E24,E16)</f>
        <v>61.995000000000005</v>
      </c>
      <c r="F42" s="32">
        <f t="shared" si="0"/>
        <v>16.177500000000002</v>
      </c>
      <c r="G42" s="32">
        <f t="shared" si="0"/>
        <v>10.99</v>
      </c>
      <c r="H42" s="32">
        <f t="shared" si="0"/>
        <v>97.325000000000017</v>
      </c>
      <c r="I42" s="32">
        <f t="shared" si="0"/>
        <v>36.877499999999998</v>
      </c>
      <c r="J42" s="32">
        <f t="shared" si="0"/>
        <v>765.17500000000007</v>
      </c>
      <c r="K42" s="32">
        <f t="shared" si="0"/>
        <v>8.9750000000000014</v>
      </c>
      <c r="L42" s="32">
        <f t="shared" si="0"/>
        <v>0.185</v>
      </c>
      <c r="M42" s="32">
        <f t="shared" si="0"/>
        <v>0.315</v>
      </c>
      <c r="N42" s="32">
        <f t="shared" si="0"/>
        <v>176.42500000000001</v>
      </c>
      <c r="O42" s="32">
        <f t="shared" si="0"/>
        <v>1.8324999999999998</v>
      </c>
      <c r="P42" s="32">
        <f t="shared" si="0"/>
        <v>1066.1500000000001</v>
      </c>
      <c r="Q42" s="18" t="s">
        <v>25</v>
      </c>
      <c r="R42" s="19" t="s">
        <v>73</v>
      </c>
    </row>
    <row r="43" spans="1:18" ht="16.5" customHeight="1" x14ac:dyDescent="0.3">
      <c r="A43" s="11" t="s">
        <v>656</v>
      </c>
      <c r="B43" s="11" t="s">
        <v>25</v>
      </c>
      <c r="C43" s="11" t="s">
        <v>25</v>
      </c>
      <c r="D43" s="11" t="s">
        <v>25</v>
      </c>
      <c r="E43" s="11" t="s">
        <v>25</v>
      </c>
      <c r="F43" s="11" t="s">
        <v>25</v>
      </c>
      <c r="G43" s="11" t="s">
        <v>25</v>
      </c>
      <c r="H43" s="11" t="s">
        <v>25</v>
      </c>
      <c r="I43" s="11" t="s">
        <v>25</v>
      </c>
      <c r="J43" s="11" t="s">
        <v>25</v>
      </c>
      <c r="K43" s="11" t="s">
        <v>25</v>
      </c>
      <c r="L43" s="11" t="s">
        <v>25</v>
      </c>
      <c r="M43" s="20" t="s">
        <v>25</v>
      </c>
      <c r="N43" s="33" t="s">
        <v>25</v>
      </c>
      <c r="O43" s="34"/>
      <c r="P43" s="34"/>
      <c r="Q43" s="34"/>
      <c r="R43" s="35"/>
    </row>
    <row r="44" spans="1:18" ht="24" customHeight="1" x14ac:dyDescent="0.3">
      <c r="A44" s="12" t="s">
        <v>663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36"/>
      <c r="O44" s="21"/>
      <c r="P44" s="21"/>
      <c r="Q44" s="21"/>
      <c r="R44" s="37"/>
    </row>
    <row r="45" spans="1:18" ht="17.25" customHeight="1" thickBot="1" x14ac:dyDescent="0.35">
      <c r="A45" s="13" t="s">
        <v>659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38"/>
      <c r="O45" s="39"/>
      <c r="P45" s="39"/>
      <c r="Q45" s="39"/>
      <c r="R45" s="40"/>
    </row>
    <row r="46" spans="1:18" ht="17.100000000000001" customHeight="1" x14ac:dyDescent="0.3">
      <c r="A46" s="14" t="s">
        <v>0</v>
      </c>
      <c r="B46" s="14" t="s">
        <v>1</v>
      </c>
      <c r="C46" s="14" t="s">
        <v>2</v>
      </c>
      <c r="D46" s="14" t="s">
        <v>3</v>
      </c>
      <c r="E46" s="14" t="s">
        <v>4</v>
      </c>
      <c r="F46" s="14" t="s">
        <v>5</v>
      </c>
      <c r="G46" s="14" t="s">
        <v>6</v>
      </c>
      <c r="H46" s="14" t="s">
        <v>7</v>
      </c>
      <c r="I46" s="14" t="s">
        <v>23</v>
      </c>
      <c r="J46" s="14" t="s">
        <v>24</v>
      </c>
      <c r="K46" s="14" t="s">
        <v>8</v>
      </c>
      <c r="L46" s="14" t="s">
        <v>9</v>
      </c>
      <c r="M46" s="14" t="s">
        <v>10</v>
      </c>
      <c r="N46" s="14" t="s">
        <v>11</v>
      </c>
      <c r="O46" s="14" t="s">
        <v>12</v>
      </c>
      <c r="P46" s="14" t="s">
        <v>13</v>
      </c>
      <c r="Q46" s="14" t="s">
        <v>14</v>
      </c>
      <c r="R46" s="14" t="s">
        <v>15</v>
      </c>
    </row>
    <row r="47" spans="1:18" ht="17.100000000000001" customHeight="1" x14ac:dyDescent="0.3">
      <c r="A47" s="15" t="s">
        <v>25</v>
      </c>
      <c r="B47" s="16" t="s">
        <v>25</v>
      </c>
      <c r="C47" s="16" t="s">
        <v>25</v>
      </c>
      <c r="D47" s="16" t="s">
        <v>16</v>
      </c>
      <c r="E47" s="16" t="s">
        <v>17</v>
      </c>
      <c r="F47" s="16" t="s">
        <v>17</v>
      </c>
      <c r="G47" s="16" t="s">
        <v>17</v>
      </c>
      <c r="H47" s="16" t="s">
        <v>18</v>
      </c>
      <c r="I47" s="16" t="s">
        <v>25</v>
      </c>
      <c r="J47" s="16" t="s">
        <v>25</v>
      </c>
      <c r="K47" s="16" t="s">
        <v>19</v>
      </c>
      <c r="L47" s="16" t="s">
        <v>19</v>
      </c>
      <c r="M47" s="16" t="s">
        <v>19</v>
      </c>
      <c r="N47" s="16" t="s">
        <v>19</v>
      </c>
      <c r="O47" s="16" t="s">
        <v>19</v>
      </c>
      <c r="P47" s="16" t="s">
        <v>19</v>
      </c>
      <c r="Q47" s="16" t="s">
        <v>15</v>
      </c>
      <c r="R47" s="16" t="s">
        <v>20</v>
      </c>
    </row>
    <row r="48" spans="1:18" ht="17.100000000000001" customHeight="1" x14ac:dyDescent="0.3">
      <c r="A48" s="16" t="s">
        <v>25</v>
      </c>
      <c r="B48" s="16" t="s">
        <v>25</v>
      </c>
      <c r="C48" s="16" t="s">
        <v>25</v>
      </c>
      <c r="D48" s="16" t="s">
        <v>25</v>
      </c>
      <c r="E48" s="16" t="s">
        <v>25</v>
      </c>
      <c r="F48" s="16" t="s">
        <v>25</v>
      </c>
      <c r="G48" s="16" t="s">
        <v>25</v>
      </c>
      <c r="H48" s="16" t="s">
        <v>25</v>
      </c>
      <c r="I48" s="16" t="s">
        <v>25</v>
      </c>
      <c r="J48" s="16" t="s">
        <v>25</v>
      </c>
      <c r="K48" s="16" t="s">
        <v>25</v>
      </c>
      <c r="L48" s="16" t="s">
        <v>25</v>
      </c>
      <c r="M48" s="16" t="s">
        <v>25</v>
      </c>
      <c r="N48" s="16" t="s">
        <v>25</v>
      </c>
      <c r="O48" s="16" t="s">
        <v>25</v>
      </c>
      <c r="P48" s="16" t="s">
        <v>25</v>
      </c>
      <c r="Q48" s="16" t="s">
        <v>20</v>
      </c>
      <c r="R48" s="16" t="s">
        <v>25</v>
      </c>
    </row>
    <row r="49" spans="1:18" ht="18" customHeight="1" x14ac:dyDescent="0.3">
      <c r="A49" s="17" t="s">
        <v>21</v>
      </c>
      <c r="B49" s="17" t="s">
        <v>25</v>
      </c>
      <c r="C49" s="17" t="s">
        <v>25</v>
      </c>
      <c r="D49" s="17" t="s">
        <v>25</v>
      </c>
      <c r="E49" s="17" t="s">
        <v>25</v>
      </c>
      <c r="F49" s="17" t="s">
        <v>25</v>
      </c>
      <c r="G49" s="17" t="s">
        <v>25</v>
      </c>
      <c r="H49" s="17" t="s">
        <v>25</v>
      </c>
      <c r="I49" s="17" t="s">
        <v>25</v>
      </c>
      <c r="J49" s="17" t="s">
        <v>25</v>
      </c>
      <c r="K49" s="17" t="s">
        <v>25</v>
      </c>
      <c r="L49" s="17" t="s">
        <v>25</v>
      </c>
      <c r="M49" s="17" t="s">
        <v>25</v>
      </c>
      <c r="N49" s="17" t="s">
        <v>25</v>
      </c>
      <c r="O49" s="17" t="s">
        <v>25</v>
      </c>
      <c r="P49" s="17" t="s">
        <v>25</v>
      </c>
      <c r="Q49" s="17" t="s">
        <v>25</v>
      </c>
      <c r="R49" s="17" t="s">
        <v>25</v>
      </c>
    </row>
    <row r="50" spans="1:18" x14ac:dyDescent="0.3">
      <c r="A50" s="22" t="s">
        <v>74</v>
      </c>
      <c r="B50" s="23" t="s">
        <v>27</v>
      </c>
      <c r="C50" s="23" t="s">
        <v>546</v>
      </c>
      <c r="D50" s="27">
        <v>91.81</v>
      </c>
      <c r="E50" s="27">
        <v>15.27</v>
      </c>
      <c r="F50" s="27">
        <v>2.2400000000000002</v>
      </c>
      <c r="G50" s="27">
        <v>2.14</v>
      </c>
      <c r="H50" s="27">
        <v>15</v>
      </c>
      <c r="I50" s="27">
        <v>0</v>
      </c>
      <c r="J50" s="27">
        <v>179.75</v>
      </c>
      <c r="K50" s="27">
        <v>0.64</v>
      </c>
      <c r="L50" s="27">
        <v>0.02</v>
      </c>
      <c r="M50" s="27">
        <v>0.02</v>
      </c>
      <c r="N50" s="27">
        <v>24.52</v>
      </c>
      <c r="O50" s="27">
        <v>0.16</v>
      </c>
      <c r="P50" s="27">
        <v>122.62</v>
      </c>
      <c r="Q50" s="23" t="s">
        <v>75</v>
      </c>
      <c r="R50" s="23" t="s">
        <v>75</v>
      </c>
    </row>
    <row r="51" spans="1:18" x14ac:dyDescent="0.3">
      <c r="A51" s="22" t="s">
        <v>25</v>
      </c>
      <c r="B51" s="24" t="s">
        <v>29</v>
      </c>
      <c r="C51" s="23" t="s">
        <v>30</v>
      </c>
      <c r="D51" s="27">
        <v>130.63</v>
      </c>
      <c r="E51" s="27">
        <v>28.04</v>
      </c>
      <c r="F51" s="27">
        <v>2.52</v>
      </c>
      <c r="G51" s="27">
        <v>0.41</v>
      </c>
      <c r="H51" s="27">
        <v>0.05</v>
      </c>
      <c r="I51" s="27">
        <v>0</v>
      </c>
      <c r="J51" s="27">
        <v>0.81</v>
      </c>
      <c r="K51" s="27">
        <v>0</v>
      </c>
      <c r="L51" s="27">
        <v>0.05</v>
      </c>
      <c r="M51" s="27">
        <v>0.01</v>
      </c>
      <c r="N51" s="27">
        <v>2.91</v>
      </c>
      <c r="O51" s="27">
        <v>0.14000000000000001</v>
      </c>
      <c r="P51" s="27">
        <v>0.82</v>
      </c>
      <c r="Q51" s="23" t="s">
        <v>31</v>
      </c>
      <c r="R51" s="24" t="s">
        <v>79</v>
      </c>
    </row>
    <row r="52" spans="1:18" x14ac:dyDescent="0.3">
      <c r="A52" s="22" t="s">
        <v>25</v>
      </c>
      <c r="B52" s="24" t="s">
        <v>25</v>
      </c>
      <c r="C52" s="23" t="s">
        <v>547</v>
      </c>
      <c r="D52" s="27">
        <v>21.22</v>
      </c>
      <c r="E52" s="27">
        <v>1.97</v>
      </c>
      <c r="F52" s="27">
        <v>2.2400000000000002</v>
      </c>
      <c r="G52" s="27">
        <v>0.56999999999999995</v>
      </c>
      <c r="H52" s="27">
        <v>1.75</v>
      </c>
      <c r="I52" s="27">
        <v>0</v>
      </c>
      <c r="J52" s="27">
        <v>20.64</v>
      </c>
      <c r="K52" s="27">
        <v>0.83</v>
      </c>
      <c r="L52" s="27">
        <v>0.01</v>
      </c>
      <c r="M52" s="27">
        <v>0.03</v>
      </c>
      <c r="N52" s="27">
        <v>43.19</v>
      </c>
      <c r="O52" s="27">
        <v>0.51</v>
      </c>
      <c r="P52" s="27">
        <v>80.31</v>
      </c>
      <c r="Q52" s="23" t="s">
        <v>76</v>
      </c>
      <c r="R52" s="24" t="s">
        <v>25</v>
      </c>
    </row>
    <row r="53" spans="1:18" x14ac:dyDescent="0.3">
      <c r="A53" s="22" t="s">
        <v>25</v>
      </c>
      <c r="B53" s="24" t="s">
        <v>25</v>
      </c>
      <c r="C53" s="23" t="s">
        <v>548</v>
      </c>
      <c r="D53" s="27">
        <v>91.21</v>
      </c>
      <c r="E53" s="27">
        <v>5.83</v>
      </c>
      <c r="F53" s="27">
        <v>7.2</v>
      </c>
      <c r="G53" s="27">
        <v>3.9</v>
      </c>
      <c r="H53" s="27">
        <v>0.01</v>
      </c>
      <c r="I53" s="27">
        <v>0</v>
      </c>
      <c r="J53" s="27">
        <v>0.35</v>
      </c>
      <c r="K53" s="27">
        <v>0.06</v>
      </c>
      <c r="L53" s="27">
        <v>0.03</v>
      </c>
      <c r="M53" s="27">
        <v>0.06</v>
      </c>
      <c r="N53" s="27">
        <v>3.76</v>
      </c>
      <c r="O53" s="27">
        <v>0.13</v>
      </c>
      <c r="P53" s="27">
        <v>137.31</v>
      </c>
      <c r="Q53" s="23" t="s">
        <v>77</v>
      </c>
      <c r="R53" s="24" t="s">
        <v>25</v>
      </c>
    </row>
    <row r="54" spans="1:18" x14ac:dyDescent="0.3">
      <c r="A54" s="22" t="s">
        <v>25</v>
      </c>
      <c r="B54" s="24" t="s">
        <v>25</v>
      </c>
      <c r="C54" s="23" t="s">
        <v>549</v>
      </c>
      <c r="D54" s="27">
        <v>14.4</v>
      </c>
      <c r="E54" s="27">
        <v>0.92</v>
      </c>
      <c r="F54" s="27">
        <v>1.07</v>
      </c>
      <c r="G54" s="27">
        <v>0.96</v>
      </c>
      <c r="H54" s="27">
        <v>0.23</v>
      </c>
      <c r="I54" s="27">
        <v>0</v>
      </c>
      <c r="J54" s="27">
        <v>1.46</v>
      </c>
      <c r="K54" s="27">
        <v>0.46</v>
      </c>
      <c r="L54" s="27">
        <v>0.03</v>
      </c>
      <c r="M54" s="27">
        <v>0.02</v>
      </c>
      <c r="N54" s="27">
        <v>11.42</v>
      </c>
      <c r="O54" s="27">
        <v>0.16</v>
      </c>
      <c r="P54" s="27">
        <v>109.58</v>
      </c>
      <c r="Q54" s="23" t="s">
        <v>78</v>
      </c>
      <c r="R54" s="24" t="s">
        <v>25</v>
      </c>
    </row>
    <row r="55" spans="1:18" x14ac:dyDescent="0.3">
      <c r="A55" s="22" t="s">
        <v>25</v>
      </c>
      <c r="B55" s="24" t="s">
        <v>25</v>
      </c>
      <c r="C55" s="23" t="s">
        <v>530</v>
      </c>
      <c r="D55" s="27">
        <v>8.5</v>
      </c>
      <c r="E55" s="27">
        <v>1.77</v>
      </c>
      <c r="F55" s="27">
        <v>0.4</v>
      </c>
      <c r="G55" s="27">
        <v>7.0000000000000007E-2</v>
      </c>
      <c r="H55" s="27">
        <v>2.16</v>
      </c>
      <c r="I55" s="27">
        <v>0.12</v>
      </c>
      <c r="J55" s="27">
        <v>72.47</v>
      </c>
      <c r="K55" s="27">
        <v>2.2799999999999998</v>
      </c>
      <c r="L55" s="27">
        <v>0.01</v>
      </c>
      <c r="M55" s="27">
        <v>0.02</v>
      </c>
      <c r="N55" s="27">
        <v>11.26</v>
      </c>
      <c r="O55" s="27">
        <v>0.13</v>
      </c>
      <c r="P55" s="27">
        <v>344.19</v>
      </c>
      <c r="Q55" s="23" t="s">
        <v>35</v>
      </c>
      <c r="R55" s="24" t="s">
        <v>25</v>
      </c>
    </row>
    <row r="56" spans="1:18" x14ac:dyDescent="0.3">
      <c r="A56" s="22" t="s">
        <v>25</v>
      </c>
      <c r="B56" s="24" t="s">
        <v>37</v>
      </c>
      <c r="C56" s="23" t="s">
        <v>550</v>
      </c>
      <c r="D56" s="27">
        <v>23.4</v>
      </c>
      <c r="E56" s="27">
        <v>5.69</v>
      </c>
      <c r="F56" s="27">
        <v>0.57999999999999996</v>
      </c>
      <c r="G56" s="27">
        <v>0.14000000000000001</v>
      </c>
      <c r="H56" s="27">
        <v>0.49</v>
      </c>
      <c r="I56" s="27">
        <v>0</v>
      </c>
      <c r="J56" s="27">
        <v>2.92</v>
      </c>
      <c r="K56" s="27">
        <v>9.44</v>
      </c>
      <c r="L56" s="27">
        <v>0</v>
      </c>
      <c r="M56" s="27">
        <v>0.01</v>
      </c>
      <c r="N56" s="27">
        <v>2.92</v>
      </c>
      <c r="O56" s="27">
        <v>0.15</v>
      </c>
      <c r="P56" s="27">
        <v>0.97</v>
      </c>
      <c r="Q56" s="23" t="s">
        <v>80</v>
      </c>
      <c r="R56" s="24" t="s">
        <v>40</v>
      </c>
    </row>
    <row r="57" spans="1:18" x14ac:dyDescent="0.3">
      <c r="A57" s="22" t="s">
        <v>25</v>
      </c>
      <c r="B57" s="24" t="s">
        <v>25</v>
      </c>
      <c r="C57" s="23" t="s">
        <v>531</v>
      </c>
      <c r="D57" s="27">
        <v>65</v>
      </c>
      <c r="E57" s="27">
        <v>5.53</v>
      </c>
      <c r="F57" s="27">
        <v>3.08</v>
      </c>
      <c r="G57" s="27">
        <v>3.32</v>
      </c>
      <c r="H57" s="27">
        <v>55</v>
      </c>
      <c r="I57" s="27">
        <v>55</v>
      </c>
      <c r="J57" s="27">
        <v>0</v>
      </c>
      <c r="K57" s="27">
        <v>0.79</v>
      </c>
      <c r="L57" s="27">
        <v>0.02</v>
      </c>
      <c r="M57" s="27">
        <v>0.16</v>
      </c>
      <c r="N57" s="27">
        <v>113</v>
      </c>
      <c r="O57" s="27">
        <v>0.05</v>
      </c>
      <c r="P57" s="27">
        <v>36</v>
      </c>
      <c r="Q57" s="23" t="s">
        <v>39</v>
      </c>
      <c r="R57" s="24" t="s">
        <v>25</v>
      </c>
    </row>
    <row r="58" spans="1:18" x14ac:dyDescent="0.3">
      <c r="A58" s="25" t="s">
        <v>25</v>
      </c>
      <c r="B58" s="26" t="s">
        <v>41</v>
      </c>
      <c r="C58" s="26" t="s">
        <v>25</v>
      </c>
      <c r="D58" s="28">
        <v>446.18</v>
      </c>
      <c r="E58" s="28">
        <v>65.02</v>
      </c>
      <c r="F58" s="28">
        <v>19.32</v>
      </c>
      <c r="G58" s="28">
        <v>11.49</v>
      </c>
      <c r="H58" s="28">
        <v>74.69</v>
      </c>
      <c r="I58" s="28">
        <v>55.12</v>
      </c>
      <c r="J58" s="28">
        <v>278.41000000000003</v>
      </c>
      <c r="K58" s="28">
        <v>14.48</v>
      </c>
      <c r="L58" s="28">
        <v>0.17</v>
      </c>
      <c r="M58" s="28">
        <v>0.34</v>
      </c>
      <c r="N58" s="28">
        <v>212.98</v>
      </c>
      <c r="O58" s="28">
        <v>1.45</v>
      </c>
      <c r="P58" s="28">
        <v>831.8</v>
      </c>
      <c r="Q58" s="26" t="s">
        <v>25</v>
      </c>
      <c r="R58" s="26" t="s">
        <v>81</v>
      </c>
    </row>
    <row r="59" spans="1:18" x14ac:dyDescent="0.3">
      <c r="A59" s="22" t="s">
        <v>82</v>
      </c>
      <c r="B59" s="23" t="s">
        <v>27</v>
      </c>
      <c r="C59" s="23" t="s">
        <v>551</v>
      </c>
      <c r="D59" s="27">
        <v>71.95</v>
      </c>
      <c r="E59" s="27">
        <v>13.62</v>
      </c>
      <c r="F59" s="27">
        <v>1.97</v>
      </c>
      <c r="G59" s="27">
        <v>1.1599999999999999</v>
      </c>
      <c r="H59" s="27">
        <v>19.72</v>
      </c>
      <c r="I59" s="27">
        <v>0</v>
      </c>
      <c r="J59" s="27">
        <v>236.53</v>
      </c>
      <c r="K59" s="27">
        <v>2.0699999999999998</v>
      </c>
      <c r="L59" s="27">
        <v>0.02</v>
      </c>
      <c r="M59" s="27">
        <v>0.11</v>
      </c>
      <c r="N59" s="27">
        <v>6.4</v>
      </c>
      <c r="O59" s="27">
        <v>0.4</v>
      </c>
      <c r="P59" s="27">
        <v>145.09</v>
      </c>
      <c r="Q59" s="23" t="s">
        <v>38</v>
      </c>
      <c r="R59" s="23" t="s">
        <v>38</v>
      </c>
    </row>
    <row r="60" spans="1:18" x14ac:dyDescent="0.3">
      <c r="A60" s="22" t="s">
        <v>25</v>
      </c>
      <c r="B60" s="24" t="s">
        <v>29</v>
      </c>
      <c r="C60" s="23" t="s">
        <v>65</v>
      </c>
      <c r="D60" s="27">
        <v>123.86</v>
      </c>
      <c r="E60" s="27">
        <v>26.66</v>
      </c>
      <c r="F60" s="27">
        <v>2.2999999999999998</v>
      </c>
      <c r="G60" s="27">
        <v>0.34</v>
      </c>
      <c r="H60" s="27">
        <v>0</v>
      </c>
      <c r="I60" s="27">
        <v>0</v>
      </c>
      <c r="J60" s="27">
        <v>0</v>
      </c>
      <c r="K60" s="27">
        <v>0</v>
      </c>
      <c r="L60" s="27">
        <v>0.14000000000000001</v>
      </c>
      <c r="M60" s="27">
        <v>0</v>
      </c>
      <c r="N60" s="27">
        <v>2.31</v>
      </c>
      <c r="O60" s="27">
        <v>0.16</v>
      </c>
      <c r="P60" s="27">
        <v>0.36</v>
      </c>
      <c r="Q60" s="23" t="s">
        <v>55</v>
      </c>
      <c r="R60" s="24" t="s">
        <v>86</v>
      </c>
    </row>
    <row r="61" spans="1:18" x14ac:dyDescent="0.3">
      <c r="A61" s="22" t="s">
        <v>25</v>
      </c>
      <c r="B61" s="24" t="s">
        <v>25</v>
      </c>
      <c r="C61" s="23" t="s">
        <v>552</v>
      </c>
      <c r="D61" s="27">
        <v>53.2</v>
      </c>
      <c r="E61" s="27">
        <v>0.68</v>
      </c>
      <c r="F61" s="27">
        <v>3.14</v>
      </c>
      <c r="G61" s="27">
        <v>4.01</v>
      </c>
      <c r="H61" s="27">
        <v>1.98</v>
      </c>
      <c r="I61" s="27">
        <v>1.95</v>
      </c>
      <c r="J61" s="27">
        <v>0.7</v>
      </c>
      <c r="K61" s="27">
        <v>1.24</v>
      </c>
      <c r="L61" s="27">
        <v>0.01</v>
      </c>
      <c r="M61" s="27">
        <v>0.04</v>
      </c>
      <c r="N61" s="27">
        <v>4.38</v>
      </c>
      <c r="O61" s="27">
        <v>0.37</v>
      </c>
      <c r="P61" s="27">
        <v>119.5</v>
      </c>
      <c r="Q61" s="23" t="s">
        <v>83</v>
      </c>
      <c r="R61" s="24" t="s">
        <v>25</v>
      </c>
    </row>
    <row r="62" spans="1:18" x14ac:dyDescent="0.3">
      <c r="A62" s="22" t="s">
        <v>25</v>
      </c>
      <c r="B62" s="24" t="s">
        <v>25</v>
      </c>
      <c r="C62" s="23" t="s">
        <v>553</v>
      </c>
      <c r="D62" s="27">
        <v>75.42</v>
      </c>
      <c r="E62" s="27">
        <v>0.33</v>
      </c>
      <c r="F62" s="27">
        <v>5.45</v>
      </c>
      <c r="G62" s="27">
        <v>5.43</v>
      </c>
      <c r="H62" s="27">
        <v>51.12</v>
      </c>
      <c r="I62" s="27">
        <v>51.12</v>
      </c>
      <c r="J62" s="27">
        <v>0.84</v>
      </c>
      <c r="K62" s="27">
        <v>0</v>
      </c>
      <c r="L62" s="27">
        <v>0.03</v>
      </c>
      <c r="M62" s="27">
        <v>0.13</v>
      </c>
      <c r="N62" s="27">
        <v>19.940000000000001</v>
      </c>
      <c r="O62" s="27">
        <v>0.81</v>
      </c>
      <c r="P62" s="27">
        <v>124.24</v>
      </c>
      <c r="Q62" s="23" t="s">
        <v>84</v>
      </c>
      <c r="R62" s="24" t="s">
        <v>25</v>
      </c>
    </row>
    <row r="63" spans="1:18" x14ac:dyDescent="0.3">
      <c r="A63" s="22" t="s">
        <v>25</v>
      </c>
      <c r="B63" s="24" t="s">
        <v>25</v>
      </c>
      <c r="C63" s="23" t="s">
        <v>554</v>
      </c>
      <c r="D63" s="27">
        <v>10.8</v>
      </c>
      <c r="E63" s="27">
        <v>0.9</v>
      </c>
      <c r="F63" s="27">
        <v>0.22</v>
      </c>
      <c r="G63" s="27">
        <v>0.68</v>
      </c>
      <c r="H63" s="27">
        <v>0.69</v>
      </c>
      <c r="I63" s="27">
        <v>0</v>
      </c>
      <c r="J63" s="27">
        <v>8.9600000000000009</v>
      </c>
      <c r="K63" s="27">
        <v>0.43</v>
      </c>
      <c r="L63" s="27">
        <v>0</v>
      </c>
      <c r="M63" s="27">
        <v>0</v>
      </c>
      <c r="N63" s="27">
        <v>21.73</v>
      </c>
      <c r="O63" s="27">
        <v>0.1</v>
      </c>
      <c r="P63" s="27">
        <v>48.12</v>
      </c>
      <c r="Q63" s="23" t="s">
        <v>85</v>
      </c>
      <c r="R63" s="24" t="s">
        <v>25</v>
      </c>
    </row>
    <row r="64" spans="1:18" x14ac:dyDescent="0.3">
      <c r="A64" s="22" t="s">
        <v>25</v>
      </c>
      <c r="B64" s="24" t="s">
        <v>25</v>
      </c>
      <c r="C64" s="23" t="s">
        <v>530</v>
      </c>
      <c r="D64" s="27">
        <v>8.5</v>
      </c>
      <c r="E64" s="27">
        <v>1.77</v>
      </c>
      <c r="F64" s="27">
        <v>0.4</v>
      </c>
      <c r="G64" s="27">
        <v>7.0000000000000007E-2</v>
      </c>
      <c r="H64" s="27">
        <v>2.16</v>
      </c>
      <c r="I64" s="27">
        <v>0.12</v>
      </c>
      <c r="J64" s="27">
        <v>72.47</v>
      </c>
      <c r="K64" s="27">
        <v>2.2799999999999998</v>
      </c>
      <c r="L64" s="27">
        <v>0.01</v>
      </c>
      <c r="M64" s="27">
        <v>0.02</v>
      </c>
      <c r="N64" s="27">
        <v>11.26</v>
      </c>
      <c r="O64" s="27">
        <v>0.13</v>
      </c>
      <c r="P64" s="27">
        <v>344.19</v>
      </c>
      <c r="Q64" s="23" t="s">
        <v>35</v>
      </c>
      <c r="R64" s="24" t="s">
        <v>25</v>
      </c>
    </row>
    <row r="65" spans="1:18" x14ac:dyDescent="0.3">
      <c r="A65" s="22" t="s">
        <v>25</v>
      </c>
      <c r="B65" s="24" t="s">
        <v>37</v>
      </c>
      <c r="C65" s="23" t="s">
        <v>555</v>
      </c>
      <c r="D65" s="27">
        <v>29.64</v>
      </c>
      <c r="E65" s="27">
        <v>7.08</v>
      </c>
      <c r="F65" s="27">
        <v>0.62</v>
      </c>
      <c r="G65" s="27">
        <v>0.34</v>
      </c>
      <c r="H65" s="27">
        <v>159.12</v>
      </c>
      <c r="I65" s="27">
        <v>0</v>
      </c>
      <c r="J65" s="27">
        <v>1908.4</v>
      </c>
      <c r="K65" s="27">
        <v>6.3</v>
      </c>
      <c r="L65" s="27">
        <v>0.01</v>
      </c>
      <c r="M65" s="27">
        <v>7.0000000000000007E-2</v>
      </c>
      <c r="N65" s="27">
        <v>6.24</v>
      </c>
      <c r="O65" s="27">
        <v>0.18</v>
      </c>
      <c r="P65" s="27">
        <v>0</v>
      </c>
      <c r="Q65" s="23" t="s">
        <v>87</v>
      </c>
      <c r="R65" s="24" t="s">
        <v>89</v>
      </c>
    </row>
    <row r="66" spans="1:18" x14ac:dyDescent="0.3">
      <c r="A66" s="22" t="s">
        <v>25</v>
      </c>
      <c r="B66" s="24" t="s">
        <v>25</v>
      </c>
      <c r="C66" s="23" t="s">
        <v>556</v>
      </c>
      <c r="D66" s="27">
        <v>28.6</v>
      </c>
      <c r="E66" s="27">
        <v>7.16</v>
      </c>
      <c r="F66" s="27">
        <v>0.04</v>
      </c>
      <c r="G66" s="27">
        <v>0.01</v>
      </c>
      <c r="H66" s="27">
        <v>0</v>
      </c>
      <c r="I66" s="27">
        <v>0</v>
      </c>
      <c r="J66" s="27">
        <v>0.65</v>
      </c>
      <c r="K66" s="27">
        <v>5.84</v>
      </c>
      <c r="L66" s="27">
        <v>0.05</v>
      </c>
      <c r="M66" s="27">
        <v>0</v>
      </c>
      <c r="N66" s="27">
        <v>0.65</v>
      </c>
      <c r="O66" s="27">
        <v>0.02</v>
      </c>
      <c r="P66" s="27">
        <v>2.6</v>
      </c>
      <c r="Q66" s="23" t="s">
        <v>88</v>
      </c>
      <c r="R66" s="24" t="s">
        <v>25</v>
      </c>
    </row>
    <row r="67" spans="1:18" x14ac:dyDescent="0.3">
      <c r="A67" s="25" t="s">
        <v>25</v>
      </c>
      <c r="B67" s="26" t="s">
        <v>41</v>
      </c>
      <c r="C67" s="26" t="s">
        <v>25</v>
      </c>
      <c r="D67" s="28">
        <v>401.97</v>
      </c>
      <c r="E67" s="28">
        <v>58.21</v>
      </c>
      <c r="F67" s="28">
        <v>14.13</v>
      </c>
      <c r="G67" s="28">
        <v>12.04</v>
      </c>
      <c r="H67" s="28">
        <v>234.79</v>
      </c>
      <c r="I67" s="28">
        <v>53.19</v>
      </c>
      <c r="J67" s="28">
        <v>2228.56</v>
      </c>
      <c r="K67" s="28">
        <v>18.16</v>
      </c>
      <c r="L67" s="28">
        <v>0.28000000000000003</v>
      </c>
      <c r="M67" s="28">
        <v>0.39</v>
      </c>
      <c r="N67" s="28">
        <v>72.91</v>
      </c>
      <c r="O67" s="28">
        <v>2.17</v>
      </c>
      <c r="P67" s="28">
        <v>784.09</v>
      </c>
      <c r="Q67" s="26" t="s">
        <v>25</v>
      </c>
      <c r="R67" s="26" t="s">
        <v>90</v>
      </c>
    </row>
    <row r="68" spans="1:18" x14ac:dyDescent="0.3">
      <c r="A68" s="22" t="s">
        <v>91</v>
      </c>
      <c r="B68" s="23" t="s">
        <v>27</v>
      </c>
      <c r="C68" s="23" t="s">
        <v>557</v>
      </c>
      <c r="D68" s="27">
        <v>99.91</v>
      </c>
      <c r="E68" s="27">
        <v>17.89</v>
      </c>
      <c r="F68" s="27">
        <v>4.55</v>
      </c>
      <c r="G68" s="27">
        <v>1.39</v>
      </c>
      <c r="H68" s="27">
        <v>19.8</v>
      </c>
      <c r="I68" s="27">
        <v>4.58</v>
      </c>
      <c r="J68" s="27">
        <v>182.52</v>
      </c>
      <c r="K68" s="27">
        <v>0.4</v>
      </c>
      <c r="L68" s="27">
        <v>0.06</v>
      </c>
      <c r="M68" s="27">
        <v>7.0000000000000007E-2</v>
      </c>
      <c r="N68" s="27">
        <v>6.01</v>
      </c>
      <c r="O68" s="27">
        <v>0.38</v>
      </c>
      <c r="P68" s="27">
        <v>179.07</v>
      </c>
      <c r="Q68" s="23" t="s">
        <v>92</v>
      </c>
      <c r="R68" s="23" t="s">
        <v>92</v>
      </c>
    </row>
    <row r="69" spans="1:18" x14ac:dyDescent="0.3">
      <c r="A69" s="22" t="s">
        <v>25</v>
      </c>
      <c r="B69" s="24" t="s">
        <v>29</v>
      </c>
      <c r="C69" s="23" t="s">
        <v>558</v>
      </c>
      <c r="D69" s="27">
        <v>153.94999999999999</v>
      </c>
      <c r="E69" s="27">
        <v>27.5</v>
      </c>
      <c r="F69" s="27">
        <v>3.95</v>
      </c>
      <c r="G69" s="27">
        <v>2.65</v>
      </c>
      <c r="H69" s="27">
        <v>0.26</v>
      </c>
      <c r="I69" s="27">
        <v>0.2</v>
      </c>
      <c r="J69" s="27">
        <v>0.91</v>
      </c>
      <c r="K69" s="27">
        <v>2.2200000000000002</v>
      </c>
      <c r="L69" s="27">
        <v>7.0000000000000007E-2</v>
      </c>
      <c r="M69" s="27">
        <v>0.02</v>
      </c>
      <c r="N69" s="27">
        <v>6.47</v>
      </c>
      <c r="O69" s="27">
        <v>0.16</v>
      </c>
      <c r="P69" s="27">
        <v>14.81</v>
      </c>
      <c r="Q69" s="23" t="s">
        <v>93</v>
      </c>
      <c r="R69" s="24" t="s">
        <v>97</v>
      </c>
    </row>
    <row r="70" spans="1:18" x14ac:dyDescent="0.3">
      <c r="A70" s="22" t="s">
        <v>25</v>
      </c>
      <c r="B70" s="24" t="s">
        <v>25</v>
      </c>
      <c r="C70" s="23" t="s">
        <v>559</v>
      </c>
      <c r="D70" s="27">
        <v>8.3000000000000007</v>
      </c>
      <c r="E70" s="27">
        <v>0.94</v>
      </c>
      <c r="F70" s="27">
        <v>1.1000000000000001</v>
      </c>
      <c r="G70" s="27">
        <v>0.08</v>
      </c>
      <c r="H70" s="27">
        <v>2.75</v>
      </c>
      <c r="I70" s="27">
        <v>0</v>
      </c>
      <c r="J70" s="27">
        <v>33.14</v>
      </c>
      <c r="K70" s="27">
        <v>3.69</v>
      </c>
      <c r="L70" s="27">
        <v>0.01</v>
      </c>
      <c r="M70" s="27">
        <v>0.01</v>
      </c>
      <c r="N70" s="27">
        <v>39.83</v>
      </c>
      <c r="O70" s="27">
        <v>0.26</v>
      </c>
      <c r="P70" s="27">
        <v>118.08</v>
      </c>
      <c r="Q70" s="23" t="s">
        <v>94</v>
      </c>
      <c r="R70" s="24" t="s">
        <v>25</v>
      </c>
    </row>
    <row r="71" spans="1:18" x14ac:dyDescent="0.3">
      <c r="A71" s="22" t="s">
        <v>25</v>
      </c>
      <c r="B71" s="24" t="s">
        <v>25</v>
      </c>
      <c r="C71" s="23" t="s">
        <v>643</v>
      </c>
      <c r="D71" s="27">
        <v>67.599999999999994</v>
      </c>
      <c r="E71" s="27">
        <v>9.0299999999999994</v>
      </c>
      <c r="F71" s="27">
        <v>3.05</v>
      </c>
      <c r="G71" s="27">
        <v>2.14</v>
      </c>
      <c r="H71" s="27">
        <v>0</v>
      </c>
      <c r="I71" s="27">
        <v>0</v>
      </c>
      <c r="J71" s="27">
        <v>40.619999999999997</v>
      </c>
      <c r="K71" s="27">
        <v>0</v>
      </c>
      <c r="L71" s="27">
        <v>0.14000000000000001</v>
      </c>
      <c r="M71" s="27">
        <v>0.02</v>
      </c>
      <c r="N71" s="27">
        <v>21.12</v>
      </c>
      <c r="O71" s="27">
        <v>1.01</v>
      </c>
      <c r="P71" s="27">
        <v>84.83</v>
      </c>
      <c r="Q71" s="23" t="s">
        <v>95</v>
      </c>
      <c r="R71" s="24" t="s">
        <v>25</v>
      </c>
    </row>
    <row r="72" spans="1:18" x14ac:dyDescent="0.3">
      <c r="A72" s="22" t="s">
        <v>25</v>
      </c>
      <c r="B72" s="24" t="s">
        <v>25</v>
      </c>
      <c r="C72" s="23" t="s">
        <v>560</v>
      </c>
      <c r="D72" s="27">
        <v>7.03</v>
      </c>
      <c r="E72" s="27">
        <v>0.82</v>
      </c>
      <c r="F72" s="27">
        <v>0.19</v>
      </c>
      <c r="G72" s="27">
        <v>0.39</v>
      </c>
      <c r="H72" s="27">
        <v>0.23</v>
      </c>
      <c r="I72" s="27">
        <v>0</v>
      </c>
      <c r="J72" s="27">
        <v>11.23</v>
      </c>
      <c r="K72" s="27">
        <v>0.05</v>
      </c>
      <c r="L72" s="27">
        <v>0</v>
      </c>
      <c r="M72" s="27">
        <v>0</v>
      </c>
      <c r="N72" s="27">
        <v>10.46</v>
      </c>
      <c r="O72" s="27">
        <v>0.1</v>
      </c>
      <c r="P72" s="27">
        <v>374.82</v>
      </c>
      <c r="Q72" s="23" t="s">
        <v>96</v>
      </c>
      <c r="R72" s="24" t="s">
        <v>25</v>
      </c>
    </row>
    <row r="73" spans="1:18" x14ac:dyDescent="0.3">
      <c r="A73" s="22" t="s">
        <v>25</v>
      </c>
      <c r="B73" s="23" t="s">
        <v>37</v>
      </c>
      <c r="C73" s="23" t="s">
        <v>644</v>
      </c>
      <c r="D73" s="27">
        <v>66.66</v>
      </c>
      <c r="E73" s="27">
        <v>10.46</v>
      </c>
      <c r="F73" s="27">
        <v>1.18</v>
      </c>
      <c r="G73" s="27">
        <v>2.2200000000000002</v>
      </c>
      <c r="H73" s="27">
        <v>0.03</v>
      </c>
      <c r="I73" s="27">
        <v>0</v>
      </c>
      <c r="J73" s="27">
        <v>0.55000000000000004</v>
      </c>
      <c r="K73" s="27">
        <v>0</v>
      </c>
      <c r="L73" s="27">
        <v>0.04</v>
      </c>
      <c r="M73" s="27">
        <v>0.03</v>
      </c>
      <c r="N73" s="27">
        <v>3.71</v>
      </c>
      <c r="O73" s="27">
        <v>0.02</v>
      </c>
      <c r="P73" s="27">
        <v>410.93</v>
      </c>
      <c r="Q73" s="23" t="s">
        <v>50</v>
      </c>
      <c r="R73" s="23" t="s">
        <v>50</v>
      </c>
    </row>
    <row r="74" spans="1:18" x14ac:dyDescent="0.3">
      <c r="A74" s="25" t="s">
        <v>25</v>
      </c>
      <c r="B74" s="26" t="s">
        <v>41</v>
      </c>
      <c r="C74" s="26" t="s">
        <v>25</v>
      </c>
      <c r="D74" s="28">
        <v>403.43</v>
      </c>
      <c r="E74" s="28">
        <v>66.64</v>
      </c>
      <c r="F74" s="28">
        <v>14.01</v>
      </c>
      <c r="G74" s="28">
        <v>8.8699999999999992</v>
      </c>
      <c r="H74" s="28">
        <v>23.07</v>
      </c>
      <c r="I74" s="28">
        <v>4.7699999999999996</v>
      </c>
      <c r="J74" s="28">
        <v>268.98</v>
      </c>
      <c r="K74" s="28">
        <v>6.35</v>
      </c>
      <c r="L74" s="28">
        <v>0.32</v>
      </c>
      <c r="M74" s="28">
        <v>0.16</v>
      </c>
      <c r="N74" s="28">
        <v>87.59</v>
      </c>
      <c r="O74" s="28">
        <v>1.93</v>
      </c>
      <c r="P74" s="28">
        <v>1182.55</v>
      </c>
      <c r="Q74" s="26" t="s">
        <v>25</v>
      </c>
      <c r="R74" s="26" t="s">
        <v>97</v>
      </c>
    </row>
    <row r="75" spans="1:18" x14ac:dyDescent="0.3">
      <c r="A75" s="22" t="s">
        <v>98</v>
      </c>
      <c r="B75" s="23" t="s">
        <v>27</v>
      </c>
      <c r="C75" s="23" t="s">
        <v>561</v>
      </c>
      <c r="D75" s="27">
        <v>67</v>
      </c>
      <c r="E75" s="27">
        <v>13.14</v>
      </c>
      <c r="F75" s="27">
        <v>1.18</v>
      </c>
      <c r="G75" s="27">
        <v>0.82</v>
      </c>
      <c r="H75" s="27">
        <v>1.2</v>
      </c>
      <c r="I75" s="27">
        <v>0</v>
      </c>
      <c r="J75" s="27">
        <v>14.09</v>
      </c>
      <c r="K75" s="27">
        <v>0.19</v>
      </c>
      <c r="L75" s="27">
        <v>0.01</v>
      </c>
      <c r="M75" s="27">
        <v>0.01</v>
      </c>
      <c r="N75" s="27">
        <v>2.2200000000000002</v>
      </c>
      <c r="O75" s="27">
        <v>0.05</v>
      </c>
      <c r="P75" s="27">
        <v>218.71</v>
      </c>
      <c r="Q75" s="23" t="s">
        <v>99</v>
      </c>
      <c r="R75" s="23" t="s">
        <v>99</v>
      </c>
    </row>
    <row r="76" spans="1:18" x14ac:dyDescent="0.3">
      <c r="A76" s="22" t="s">
        <v>25</v>
      </c>
      <c r="B76" s="24" t="s">
        <v>29</v>
      </c>
      <c r="C76" s="23" t="s">
        <v>45</v>
      </c>
      <c r="D76" s="27">
        <v>130.77000000000001</v>
      </c>
      <c r="E76" s="27">
        <v>28.09</v>
      </c>
      <c r="F76" s="27">
        <v>2.4900000000000002</v>
      </c>
      <c r="G76" s="27">
        <v>0.38</v>
      </c>
      <c r="H76" s="27">
        <v>0</v>
      </c>
      <c r="I76" s="27">
        <v>0</v>
      </c>
      <c r="J76" s="27">
        <v>0</v>
      </c>
      <c r="K76" s="27">
        <v>0</v>
      </c>
      <c r="L76" s="27">
        <v>0.04</v>
      </c>
      <c r="M76" s="27">
        <v>0.01</v>
      </c>
      <c r="N76" s="27">
        <v>2.61</v>
      </c>
      <c r="O76" s="27">
        <v>0.12</v>
      </c>
      <c r="P76" s="27">
        <v>0.77</v>
      </c>
      <c r="Q76" s="23" t="s">
        <v>31</v>
      </c>
      <c r="R76" s="24" t="s">
        <v>103</v>
      </c>
    </row>
    <row r="77" spans="1:18" x14ac:dyDescent="0.3">
      <c r="A77" s="22" t="s">
        <v>25</v>
      </c>
      <c r="B77" s="24" t="s">
        <v>25</v>
      </c>
      <c r="C77" s="23" t="s">
        <v>562</v>
      </c>
      <c r="D77" s="27">
        <v>17.510000000000002</v>
      </c>
      <c r="E77" s="27">
        <v>0.51</v>
      </c>
      <c r="F77" s="27">
        <v>3.15</v>
      </c>
      <c r="G77" s="27">
        <v>0.25</v>
      </c>
      <c r="H77" s="27">
        <v>0.02</v>
      </c>
      <c r="I77" s="27">
        <v>0</v>
      </c>
      <c r="J77" s="27">
        <v>0.5</v>
      </c>
      <c r="K77" s="27">
        <v>0.69</v>
      </c>
      <c r="L77" s="27">
        <v>0.01</v>
      </c>
      <c r="M77" s="27">
        <v>0</v>
      </c>
      <c r="N77" s="27">
        <v>3.89</v>
      </c>
      <c r="O77" s="27">
        <v>7.0000000000000007E-2</v>
      </c>
      <c r="P77" s="27">
        <v>142.34</v>
      </c>
      <c r="Q77" s="23" t="s">
        <v>100</v>
      </c>
      <c r="R77" s="24" t="s">
        <v>25</v>
      </c>
    </row>
    <row r="78" spans="1:18" x14ac:dyDescent="0.3">
      <c r="A78" s="22" t="s">
        <v>25</v>
      </c>
      <c r="B78" s="24" t="s">
        <v>25</v>
      </c>
      <c r="C78" s="23" t="s">
        <v>563</v>
      </c>
      <c r="D78" s="27">
        <v>60.2</v>
      </c>
      <c r="E78" s="27">
        <v>3.9</v>
      </c>
      <c r="F78" s="27">
        <v>3.67</v>
      </c>
      <c r="G78" s="27">
        <v>3.29</v>
      </c>
      <c r="H78" s="27">
        <v>0.46</v>
      </c>
      <c r="I78" s="27">
        <v>0</v>
      </c>
      <c r="J78" s="27">
        <v>15.22</v>
      </c>
      <c r="K78" s="27">
        <v>0.5</v>
      </c>
      <c r="L78" s="27">
        <v>0.01</v>
      </c>
      <c r="M78" s="27">
        <v>0.12</v>
      </c>
      <c r="N78" s="27">
        <v>26.08</v>
      </c>
      <c r="O78" s="27">
        <v>0.61</v>
      </c>
      <c r="P78" s="27">
        <v>156.03</v>
      </c>
      <c r="Q78" s="23" t="s">
        <v>101</v>
      </c>
      <c r="R78" s="24" t="s">
        <v>25</v>
      </c>
    </row>
    <row r="79" spans="1:18" x14ac:dyDescent="0.3">
      <c r="A79" s="22" t="s">
        <v>25</v>
      </c>
      <c r="B79" s="24" t="s">
        <v>25</v>
      </c>
      <c r="C79" s="23" t="s">
        <v>564</v>
      </c>
      <c r="D79" s="27">
        <v>18.100000000000001</v>
      </c>
      <c r="E79" s="27">
        <v>1.84</v>
      </c>
      <c r="F79" s="27">
        <v>1.42</v>
      </c>
      <c r="G79" s="27">
        <v>1.1000000000000001</v>
      </c>
      <c r="H79" s="27">
        <v>7.0000000000000007E-2</v>
      </c>
      <c r="I79" s="27">
        <v>0</v>
      </c>
      <c r="J79" s="27">
        <v>0.7</v>
      </c>
      <c r="K79" s="27">
        <v>0.27</v>
      </c>
      <c r="L79" s="27">
        <v>0.08</v>
      </c>
      <c r="M79" s="27">
        <v>0.04</v>
      </c>
      <c r="N79" s="27">
        <v>8.85</v>
      </c>
      <c r="O79" s="27">
        <v>0.42</v>
      </c>
      <c r="P79" s="27">
        <v>128</v>
      </c>
      <c r="Q79" s="23" t="s">
        <v>102</v>
      </c>
      <c r="R79" s="24" t="s">
        <v>25</v>
      </c>
    </row>
    <row r="80" spans="1:18" x14ac:dyDescent="0.3">
      <c r="A80" s="22" t="s">
        <v>25</v>
      </c>
      <c r="B80" s="24" t="s">
        <v>25</v>
      </c>
      <c r="C80" s="23" t="s">
        <v>530</v>
      </c>
      <c r="D80" s="27">
        <v>8.5</v>
      </c>
      <c r="E80" s="27">
        <v>1.77</v>
      </c>
      <c r="F80" s="27">
        <v>0.4</v>
      </c>
      <c r="G80" s="27">
        <v>7.0000000000000007E-2</v>
      </c>
      <c r="H80" s="27">
        <v>2.16</v>
      </c>
      <c r="I80" s="27">
        <v>0.12</v>
      </c>
      <c r="J80" s="27">
        <v>72.47</v>
      </c>
      <c r="K80" s="27">
        <v>2.2799999999999998</v>
      </c>
      <c r="L80" s="27">
        <v>0.01</v>
      </c>
      <c r="M80" s="27">
        <v>0.02</v>
      </c>
      <c r="N80" s="27">
        <v>11.26</v>
      </c>
      <c r="O80" s="27">
        <v>0.13</v>
      </c>
      <c r="P80" s="27">
        <v>344.19</v>
      </c>
      <c r="Q80" s="23" t="s">
        <v>35</v>
      </c>
      <c r="R80" s="24" t="s">
        <v>25</v>
      </c>
    </row>
    <row r="81" spans="1:18" x14ac:dyDescent="0.3">
      <c r="A81" s="22" t="s">
        <v>25</v>
      </c>
      <c r="B81" s="23" t="s">
        <v>37</v>
      </c>
      <c r="C81" s="23" t="s">
        <v>645</v>
      </c>
      <c r="D81" s="27">
        <v>114.39</v>
      </c>
      <c r="E81" s="27">
        <v>18.440000000000001</v>
      </c>
      <c r="F81" s="27">
        <v>4.43</v>
      </c>
      <c r="G81" s="27">
        <v>2.23</v>
      </c>
      <c r="H81" s="27">
        <v>36.08</v>
      </c>
      <c r="I81" s="27">
        <v>7.87</v>
      </c>
      <c r="J81" s="27">
        <v>338.63</v>
      </c>
      <c r="K81" s="27">
        <v>1.4</v>
      </c>
      <c r="L81" s="27">
        <v>0.05</v>
      </c>
      <c r="M81" s="27">
        <v>7.0000000000000007E-2</v>
      </c>
      <c r="N81" s="27">
        <v>44.06</v>
      </c>
      <c r="O81" s="27">
        <v>0.68</v>
      </c>
      <c r="P81" s="27">
        <v>474.45</v>
      </c>
      <c r="Q81" s="23" t="s">
        <v>104</v>
      </c>
      <c r="R81" s="23" t="s">
        <v>104</v>
      </c>
    </row>
    <row r="82" spans="1:18" x14ac:dyDescent="0.3">
      <c r="A82" s="25" t="s">
        <v>25</v>
      </c>
      <c r="B82" s="26" t="s">
        <v>41</v>
      </c>
      <c r="C82" s="26" t="s">
        <v>25</v>
      </c>
      <c r="D82" s="28">
        <v>416.47</v>
      </c>
      <c r="E82" s="28">
        <v>67.7</v>
      </c>
      <c r="F82" s="28">
        <v>16.739999999999998</v>
      </c>
      <c r="G82" s="28">
        <v>8.1300000000000008</v>
      </c>
      <c r="H82" s="28">
        <v>39.979999999999997</v>
      </c>
      <c r="I82" s="28">
        <v>7.98</v>
      </c>
      <c r="J82" s="28">
        <v>441.62</v>
      </c>
      <c r="K82" s="28">
        <v>5.33</v>
      </c>
      <c r="L82" s="28">
        <v>0.2</v>
      </c>
      <c r="M82" s="28">
        <v>0.26</v>
      </c>
      <c r="N82" s="28">
        <v>98.97</v>
      </c>
      <c r="O82" s="28">
        <v>2.08</v>
      </c>
      <c r="P82" s="28">
        <v>1464.49</v>
      </c>
      <c r="Q82" s="26" t="s">
        <v>25</v>
      </c>
      <c r="R82" s="26" t="s">
        <v>104</v>
      </c>
    </row>
    <row r="83" spans="1:18" x14ac:dyDescent="0.3">
      <c r="A83" s="22" t="s">
        <v>105</v>
      </c>
      <c r="B83" s="23" t="s">
        <v>27</v>
      </c>
      <c r="C83" s="23" t="s">
        <v>565</v>
      </c>
      <c r="D83" s="27">
        <v>87.5</v>
      </c>
      <c r="E83" s="27">
        <v>14.22</v>
      </c>
      <c r="F83" s="27">
        <v>2.21</v>
      </c>
      <c r="G83" s="27">
        <v>2.37</v>
      </c>
      <c r="H83" s="27">
        <v>0.1</v>
      </c>
      <c r="I83" s="27">
        <v>0</v>
      </c>
      <c r="J83" s="27">
        <v>1.4</v>
      </c>
      <c r="K83" s="27">
        <v>0</v>
      </c>
      <c r="L83" s="27">
        <v>0.02</v>
      </c>
      <c r="M83" s="27">
        <v>0.12</v>
      </c>
      <c r="N83" s="27">
        <v>69.83</v>
      </c>
      <c r="O83" s="27">
        <v>0.31</v>
      </c>
      <c r="P83" s="27">
        <v>218.76</v>
      </c>
      <c r="Q83" s="23" t="s">
        <v>106</v>
      </c>
      <c r="R83" s="23" t="s">
        <v>106</v>
      </c>
    </row>
    <row r="84" spans="1:18" x14ac:dyDescent="0.3">
      <c r="A84" s="22" t="s">
        <v>25</v>
      </c>
      <c r="B84" s="24" t="s">
        <v>29</v>
      </c>
      <c r="C84" s="23" t="s">
        <v>54</v>
      </c>
      <c r="D84" s="27">
        <v>130.84</v>
      </c>
      <c r="E84" s="27">
        <v>28.14</v>
      </c>
      <c r="F84" s="27">
        <v>2.4300000000000002</v>
      </c>
      <c r="G84" s="27">
        <v>0.37</v>
      </c>
      <c r="H84" s="27">
        <v>0</v>
      </c>
      <c r="I84" s="27">
        <v>0</v>
      </c>
      <c r="J84" s="27">
        <v>0</v>
      </c>
      <c r="K84" s="27">
        <v>0</v>
      </c>
      <c r="L84" s="27">
        <v>0.03</v>
      </c>
      <c r="M84" s="27">
        <v>0.01</v>
      </c>
      <c r="N84" s="27">
        <v>2.5</v>
      </c>
      <c r="O84" s="27">
        <v>0.08</v>
      </c>
      <c r="P84" s="27">
        <v>0.71</v>
      </c>
      <c r="Q84" s="23" t="s">
        <v>55</v>
      </c>
      <c r="R84" s="24" t="s">
        <v>72</v>
      </c>
    </row>
    <row r="85" spans="1:18" x14ac:dyDescent="0.3">
      <c r="A85" s="22" t="s">
        <v>25</v>
      </c>
      <c r="B85" s="24" t="s">
        <v>25</v>
      </c>
      <c r="C85" s="23" t="s">
        <v>566</v>
      </c>
      <c r="D85" s="27">
        <v>23.29</v>
      </c>
      <c r="E85" s="27">
        <v>3.39</v>
      </c>
      <c r="F85" s="27">
        <v>0.76</v>
      </c>
      <c r="G85" s="27">
        <v>1.07</v>
      </c>
      <c r="H85" s="27">
        <v>10.050000000000001</v>
      </c>
      <c r="I85" s="27">
        <v>0</v>
      </c>
      <c r="J85" s="27">
        <v>120.69</v>
      </c>
      <c r="K85" s="27">
        <v>1.73</v>
      </c>
      <c r="L85" s="27">
        <v>0.01</v>
      </c>
      <c r="M85" s="27">
        <v>0.01</v>
      </c>
      <c r="N85" s="27">
        <v>23.35</v>
      </c>
      <c r="O85" s="27">
        <v>0.21</v>
      </c>
      <c r="P85" s="27">
        <v>260.45</v>
      </c>
      <c r="Q85" s="23" t="s">
        <v>107</v>
      </c>
      <c r="R85" s="24" t="s">
        <v>25</v>
      </c>
    </row>
    <row r="86" spans="1:18" x14ac:dyDescent="0.3">
      <c r="A86" s="22" t="s">
        <v>25</v>
      </c>
      <c r="B86" s="24" t="s">
        <v>25</v>
      </c>
      <c r="C86" s="23" t="s">
        <v>567</v>
      </c>
      <c r="D86" s="27">
        <v>76</v>
      </c>
      <c r="E86" s="27">
        <v>1.7</v>
      </c>
      <c r="F86" s="27">
        <v>5.54</v>
      </c>
      <c r="G86" s="27">
        <v>4.9800000000000004</v>
      </c>
      <c r="H86" s="27">
        <v>16.02</v>
      </c>
      <c r="I86" s="27">
        <v>1.04</v>
      </c>
      <c r="J86" s="27">
        <v>179.81</v>
      </c>
      <c r="K86" s="27">
        <v>0.88</v>
      </c>
      <c r="L86" s="27">
        <v>0.14000000000000001</v>
      </c>
      <c r="M86" s="27">
        <v>0.06</v>
      </c>
      <c r="N86" s="27">
        <v>3.83</v>
      </c>
      <c r="O86" s="27">
        <v>0.27</v>
      </c>
      <c r="P86" s="27">
        <v>92.2</v>
      </c>
      <c r="Q86" s="23" t="s">
        <v>108</v>
      </c>
      <c r="R86" s="24" t="s">
        <v>25</v>
      </c>
    </row>
    <row r="87" spans="1:18" x14ac:dyDescent="0.3">
      <c r="A87" s="22" t="s">
        <v>25</v>
      </c>
      <c r="B87" s="24" t="s">
        <v>25</v>
      </c>
      <c r="C87" s="23" t="s">
        <v>568</v>
      </c>
      <c r="D87" s="27">
        <v>25.13</v>
      </c>
      <c r="E87" s="27">
        <v>2.2200000000000002</v>
      </c>
      <c r="F87" s="27">
        <v>0.8</v>
      </c>
      <c r="G87" s="27">
        <v>1.61</v>
      </c>
      <c r="H87" s="27">
        <v>0.72</v>
      </c>
      <c r="I87" s="27">
        <v>0</v>
      </c>
      <c r="J87" s="27">
        <v>8.86</v>
      </c>
      <c r="K87" s="27">
        <v>4.59</v>
      </c>
      <c r="L87" s="27">
        <v>0.01</v>
      </c>
      <c r="M87" s="27">
        <v>0.03</v>
      </c>
      <c r="N87" s="27">
        <v>17.600000000000001</v>
      </c>
      <c r="O87" s="27">
        <v>0.14000000000000001</v>
      </c>
      <c r="P87" s="27">
        <v>261.82</v>
      </c>
      <c r="Q87" s="23" t="s">
        <v>109</v>
      </c>
      <c r="R87" s="24" t="s">
        <v>25</v>
      </c>
    </row>
    <row r="88" spans="1:18" x14ac:dyDescent="0.3">
      <c r="A88" s="22" t="s">
        <v>25</v>
      </c>
      <c r="B88" s="24" t="s">
        <v>25</v>
      </c>
      <c r="C88" s="23" t="s">
        <v>569</v>
      </c>
      <c r="D88" s="27">
        <v>4.9400000000000004</v>
      </c>
      <c r="E88" s="27">
        <v>0.97</v>
      </c>
      <c r="F88" s="27">
        <v>0.18</v>
      </c>
      <c r="G88" s="27">
        <v>0.02</v>
      </c>
      <c r="H88" s="27">
        <v>2.08</v>
      </c>
      <c r="I88" s="27">
        <v>0</v>
      </c>
      <c r="J88" s="27">
        <v>25.09</v>
      </c>
      <c r="K88" s="27">
        <v>0.1</v>
      </c>
      <c r="L88" s="27">
        <v>0</v>
      </c>
      <c r="M88" s="27">
        <v>0.01</v>
      </c>
      <c r="N88" s="27">
        <v>5.33</v>
      </c>
      <c r="O88" s="27">
        <v>0.04</v>
      </c>
      <c r="P88" s="27">
        <v>65.13</v>
      </c>
      <c r="Q88" s="23" t="s">
        <v>110</v>
      </c>
      <c r="R88" s="24" t="s">
        <v>25</v>
      </c>
    </row>
    <row r="89" spans="1:18" x14ac:dyDescent="0.3">
      <c r="A89" s="22" t="s">
        <v>25</v>
      </c>
      <c r="B89" s="24" t="s">
        <v>37</v>
      </c>
      <c r="C89" s="23" t="s">
        <v>646</v>
      </c>
      <c r="D89" s="27">
        <v>57.72</v>
      </c>
      <c r="E89" s="27">
        <v>8.07</v>
      </c>
      <c r="F89" s="27">
        <v>1.35</v>
      </c>
      <c r="G89" s="27">
        <v>2.2200000000000002</v>
      </c>
      <c r="H89" s="27">
        <v>7.61</v>
      </c>
      <c r="I89" s="27">
        <v>7.61</v>
      </c>
      <c r="J89" s="27">
        <v>0</v>
      </c>
      <c r="K89" s="27">
        <v>0</v>
      </c>
      <c r="L89" s="27">
        <v>0</v>
      </c>
      <c r="M89" s="27">
        <v>0</v>
      </c>
      <c r="N89" s="27">
        <v>39</v>
      </c>
      <c r="O89" s="27">
        <v>0.46</v>
      </c>
      <c r="P89" s="27">
        <v>91.06</v>
      </c>
      <c r="Q89" s="23" t="s">
        <v>111</v>
      </c>
      <c r="R89" s="24" t="s">
        <v>112</v>
      </c>
    </row>
    <row r="90" spans="1:18" x14ac:dyDescent="0.3">
      <c r="A90" s="22" t="s">
        <v>25</v>
      </c>
      <c r="B90" s="24" t="s">
        <v>25</v>
      </c>
      <c r="C90" s="23" t="s">
        <v>531</v>
      </c>
      <c r="D90" s="27">
        <v>65</v>
      </c>
      <c r="E90" s="27">
        <v>5.53</v>
      </c>
      <c r="F90" s="27">
        <v>3.08</v>
      </c>
      <c r="G90" s="27">
        <v>3.32</v>
      </c>
      <c r="H90" s="27">
        <v>55</v>
      </c>
      <c r="I90" s="27">
        <v>55</v>
      </c>
      <c r="J90" s="27">
        <v>0</v>
      </c>
      <c r="K90" s="27">
        <v>0.79</v>
      </c>
      <c r="L90" s="27">
        <v>0.02</v>
      </c>
      <c r="M90" s="27">
        <v>0.16</v>
      </c>
      <c r="N90" s="27">
        <v>113</v>
      </c>
      <c r="O90" s="27">
        <v>0.05</v>
      </c>
      <c r="P90" s="27">
        <v>36</v>
      </c>
      <c r="Q90" s="23" t="s">
        <v>39</v>
      </c>
      <c r="R90" s="24" t="s">
        <v>25</v>
      </c>
    </row>
    <row r="91" spans="1:18" x14ac:dyDescent="0.3">
      <c r="A91" s="25" t="s">
        <v>25</v>
      </c>
      <c r="B91" s="26" t="s">
        <v>41</v>
      </c>
      <c r="C91" s="26" t="s">
        <v>25</v>
      </c>
      <c r="D91" s="28">
        <v>470.42</v>
      </c>
      <c r="E91" s="28">
        <v>64.28</v>
      </c>
      <c r="F91" s="28">
        <v>16.36</v>
      </c>
      <c r="G91" s="28">
        <v>15.97</v>
      </c>
      <c r="H91" s="28">
        <v>91.57</v>
      </c>
      <c r="I91" s="28">
        <v>63.64</v>
      </c>
      <c r="J91" s="28">
        <v>335.84</v>
      </c>
      <c r="K91" s="28">
        <v>8.11</v>
      </c>
      <c r="L91" s="28">
        <v>0.25</v>
      </c>
      <c r="M91" s="28">
        <v>0.38</v>
      </c>
      <c r="N91" s="28">
        <v>274.44</v>
      </c>
      <c r="O91" s="28">
        <v>1.58</v>
      </c>
      <c r="P91" s="28">
        <v>1026.1199999999999</v>
      </c>
      <c r="Q91" s="26" t="s">
        <v>25</v>
      </c>
      <c r="R91" s="26" t="s">
        <v>113</v>
      </c>
    </row>
    <row r="92" spans="1:18" x14ac:dyDescent="0.3">
      <c r="A92" s="22" t="s">
        <v>114</v>
      </c>
      <c r="B92" s="23" t="s">
        <v>27</v>
      </c>
      <c r="C92" s="23" t="s">
        <v>531</v>
      </c>
      <c r="D92" s="27">
        <v>65</v>
      </c>
      <c r="E92" s="27">
        <v>5.53</v>
      </c>
      <c r="F92" s="27">
        <v>3.08</v>
      </c>
      <c r="G92" s="27">
        <v>3.32</v>
      </c>
      <c r="H92" s="27">
        <v>55</v>
      </c>
      <c r="I92" s="27">
        <v>55</v>
      </c>
      <c r="J92" s="27">
        <v>0</v>
      </c>
      <c r="K92" s="27">
        <v>0.79</v>
      </c>
      <c r="L92" s="27">
        <v>0.02</v>
      </c>
      <c r="M92" s="27">
        <v>0.16</v>
      </c>
      <c r="N92" s="27">
        <v>113</v>
      </c>
      <c r="O92" s="27">
        <v>0.05</v>
      </c>
      <c r="P92" s="27">
        <v>36</v>
      </c>
      <c r="Q92" s="23" t="s">
        <v>39</v>
      </c>
      <c r="R92" s="23" t="s">
        <v>39</v>
      </c>
    </row>
    <row r="93" spans="1:18" x14ac:dyDescent="0.3">
      <c r="A93" s="22" t="s">
        <v>25</v>
      </c>
      <c r="B93" s="24" t="s">
        <v>29</v>
      </c>
      <c r="C93" s="23" t="s">
        <v>54</v>
      </c>
      <c r="D93" s="27">
        <v>130.84</v>
      </c>
      <c r="E93" s="27">
        <v>28.14</v>
      </c>
      <c r="F93" s="27">
        <v>2.4300000000000002</v>
      </c>
      <c r="G93" s="27">
        <v>0.37</v>
      </c>
      <c r="H93" s="27">
        <v>0</v>
      </c>
      <c r="I93" s="27">
        <v>0</v>
      </c>
      <c r="J93" s="27">
        <v>0</v>
      </c>
      <c r="K93" s="27">
        <v>0</v>
      </c>
      <c r="L93" s="27">
        <v>0.03</v>
      </c>
      <c r="M93" s="27">
        <v>0.01</v>
      </c>
      <c r="N93" s="27">
        <v>2.5</v>
      </c>
      <c r="O93" s="27">
        <v>0.08</v>
      </c>
      <c r="P93" s="27">
        <v>0.71</v>
      </c>
      <c r="Q93" s="23" t="s">
        <v>55</v>
      </c>
      <c r="R93" s="24" t="s">
        <v>118</v>
      </c>
    </row>
    <row r="94" spans="1:18" x14ac:dyDescent="0.3">
      <c r="A94" s="22" t="s">
        <v>25</v>
      </c>
      <c r="B94" s="24" t="s">
        <v>25</v>
      </c>
      <c r="C94" s="23" t="s">
        <v>570</v>
      </c>
      <c r="D94" s="27">
        <v>48</v>
      </c>
      <c r="E94" s="27">
        <v>0.28000000000000003</v>
      </c>
      <c r="F94" s="27">
        <v>4.99</v>
      </c>
      <c r="G94" s="27">
        <v>2.76</v>
      </c>
      <c r="H94" s="27">
        <v>13.02</v>
      </c>
      <c r="I94" s="27">
        <v>13</v>
      </c>
      <c r="J94" s="27">
        <v>0.4</v>
      </c>
      <c r="K94" s="27">
        <v>0.24</v>
      </c>
      <c r="L94" s="27">
        <v>0.05</v>
      </c>
      <c r="M94" s="27">
        <v>0.05</v>
      </c>
      <c r="N94" s="27">
        <v>3.51</v>
      </c>
      <c r="O94" s="27">
        <v>0.26</v>
      </c>
      <c r="P94" s="27">
        <v>126.69</v>
      </c>
      <c r="Q94" s="23" t="s">
        <v>115</v>
      </c>
      <c r="R94" s="24" t="s">
        <v>25</v>
      </c>
    </row>
    <row r="95" spans="1:18" x14ac:dyDescent="0.3">
      <c r="A95" s="22" t="s">
        <v>25</v>
      </c>
      <c r="B95" s="24" t="s">
        <v>25</v>
      </c>
      <c r="C95" s="23" t="s">
        <v>571</v>
      </c>
      <c r="D95" s="27">
        <v>69.16</v>
      </c>
      <c r="E95" s="27">
        <v>3.58</v>
      </c>
      <c r="F95" s="27">
        <v>6.25</v>
      </c>
      <c r="G95" s="27">
        <v>2.92</v>
      </c>
      <c r="H95" s="27">
        <v>2.09</v>
      </c>
      <c r="I95" s="27">
        <v>2.08</v>
      </c>
      <c r="J95" s="27">
        <v>0.35</v>
      </c>
      <c r="K95" s="27">
        <v>0.56999999999999995</v>
      </c>
      <c r="L95" s="27">
        <v>0.05</v>
      </c>
      <c r="M95" s="27">
        <v>0.11</v>
      </c>
      <c r="N95" s="27">
        <v>12.26</v>
      </c>
      <c r="O95" s="27">
        <v>0.27</v>
      </c>
      <c r="P95" s="27">
        <v>184.42</v>
      </c>
      <c r="Q95" s="23" t="s">
        <v>116</v>
      </c>
      <c r="R95" s="24" t="s">
        <v>25</v>
      </c>
    </row>
    <row r="96" spans="1:18" x14ac:dyDescent="0.3">
      <c r="A96" s="22" t="s">
        <v>25</v>
      </c>
      <c r="B96" s="24" t="s">
        <v>25</v>
      </c>
      <c r="C96" s="23" t="s">
        <v>572</v>
      </c>
      <c r="D96" s="27">
        <v>15.66</v>
      </c>
      <c r="E96" s="27">
        <v>1.1200000000000001</v>
      </c>
      <c r="F96" s="27">
        <v>0.27</v>
      </c>
      <c r="G96" s="27">
        <v>1.1399999999999999</v>
      </c>
      <c r="H96" s="27">
        <v>0.01</v>
      </c>
      <c r="I96" s="27">
        <v>0</v>
      </c>
      <c r="J96" s="27">
        <v>0.55000000000000004</v>
      </c>
      <c r="K96" s="27">
        <v>2.0099999999999998</v>
      </c>
      <c r="L96" s="27">
        <v>0.01</v>
      </c>
      <c r="M96" s="27">
        <v>0.01</v>
      </c>
      <c r="N96" s="27">
        <v>8.26</v>
      </c>
      <c r="O96" s="27">
        <v>0.06</v>
      </c>
      <c r="P96" s="27">
        <v>49.95</v>
      </c>
      <c r="Q96" s="23" t="s">
        <v>117</v>
      </c>
      <c r="R96" s="24" t="s">
        <v>25</v>
      </c>
    </row>
    <row r="97" spans="1:18" x14ac:dyDescent="0.3">
      <c r="A97" s="22" t="s">
        <v>25</v>
      </c>
      <c r="B97" s="24" t="s">
        <v>25</v>
      </c>
      <c r="C97" s="23" t="s">
        <v>530</v>
      </c>
      <c r="D97" s="27">
        <v>8.5</v>
      </c>
      <c r="E97" s="27">
        <v>1.77</v>
      </c>
      <c r="F97" s="27">
        <v>0.4</v>
      </c>
      <c r="G97" s="27">
        <v>7.0000000000000007E-2</v>
      </c>
      <c r="H97" s="27">
        <v>2.16</v>
      </c>
      <c r="I97" s="27">
        <v>0.12</v>
      </c>
      <c r="J97" s="27">
        <v>72.47</v>
      </c>
      <c r="K97" s="27">
        <v>2.2799999999999998</v>
      </c>
      <c r="L97" s="27">
        <v>0.01</v>
      </c>
      <c r="M97" s="27">
        <v>0.02</v>
      </c>
      <c r="N97" s="27">
        <v>11.26</v>
      </c>
      <c r="O97" s="27">
        <v>0.13</v>
      </c>
      <c r="P97" s="27">
        <v>344.19</v>
      </c>
      <c r="Q97" s="23" t="s">
        <v>35</v>
      </c>
      <c r="R97" s="24" t="s">
        <v>25</v>
      </c>
    </row>
    <row r="98" spans="1:18" ht="15" thickBot="1" x14ac:dyDescent="0.35">
      <c r="A98" s="25" t="s">
        <v>25</v>
      </c>
      <c r="B98" s="26" t="s">
        <v>41</v>
      </c>
      <c r="C98" s="26" t="s">
        <v>25</v>
      </c>
      <c r="D98" s="28">
        <v>337.17</v>
      </c>
      <c r="E98" s="28">
        <v>40.43</v>
      </c>
      <c r="F98" s="28">
        <v>17.420000000000002</v>
      </c>
      <c r="G98" s="28">
        <v>10.59</v>
      </c>
      <c r="H98" s="28">
        <v>72.28</v>
      </c>
      <c r="I98" s="28">
        <v>70.2</v>
      </c>
      <c r="J98" s="28">
        <v>73.77</v>
      </c>
      <c r="K98" s="28">
        <v>5.9</v>
      </c>
      <c r="L98" s="28">
        <v>0.18</v>
      </c>
      <c r="M98" s="28">
        <v>0.37</v>
      </c>
      <c r="N98" s="28">
        <v>150.79</v>
      </c>
      <c r="O98" s="28">
        <v>0.86</v>
      </c>
      <c r="P98" s="28">
        <v>741.97</v>
      </c>
      <c r="Q98" s="26" t="s">
        <v>25</v>
      </c>
      <c r="R98" s="26" t="s">
        <v>119</v>
      </c>
    </row>
    <row r="99" spans="1:18" ht="18" customHeight="1" thickBot="1" x14ac:dyDescent="0.35">
      <c r="A99" s="29" t="s">
        <v>22</v>
      </c>
      <c r="B99" s="30"/>
      <c r="C99" s="31"/>
      <c r="D99" s="32">
        <f>AVERAGE(D98,D91,D82,D74,D67,D58)</f>
        <v>412.60666666666663</v>
      </c>
      <c r="E99" s="32">
        <f t="shared" ref="E99:P99" si="1">AVERAGE(E98,E91,E82,E74,E67,E58)</f>
        <v>60.379999999999995</v>
      </c>
      <c r="F99" s="32">
        <f t="shared" si="1"/>
        <v>16.329999999999998</v>
      </c>
      <c r="G99" s="32">
        <f t="shared" si="1"/>
        <v>11.181666666666667</v>
      </c>
      <c r="H99" s="32">
        <f t="shared" si="1"/>
        <v>89.396666666666647</v>
      </c>
      <c r="I99" s="32">
        <f t="shared" si="1"/>
        <v>42.483333333333334</v>
      </c>
      <c r="J99" s="32">
        <f t="shared" si="1"/>
        <v>604.53</v>
      </c>
      <c r="K99" s="32">
        <f t="shared" si="1"/>
        <v>9.7216666666666658</v>
      </c>
      <c r="L99" s="32">
        <f t="shared" si="1"/>
        <v>0.23333333333333331</v>
      </c>
      <c r="M99" s="32">
        <f t="shared" si="1"/>
        <v>0.31666666666666671</v>
      </c>
      <c r="N99" s="32">
        <f t="shared" si="1"/>
        <v>149.61333333333334</v>
      </c>
      <c r="O99" s="32">
        <f t="shared" si="1"/>
        <v>1.678333333333333</v>
      </c>
      <c r="P99" s="32">
        <f t="shared" si="1"/>
        <v>1005.1700000000001</v>
      </c>
      <c r="Q99" s="18" t="s">
        <v>25</v>
      </c>
      <c r="R99" s="19" t="s">
        <v>120</v>
      </c>
    </row>
    <row r="100" spans="1:18" ht="16.5" customHeight="1" x14ac:dyDescent="0.3">
      <c r="A100" s="11" t="s">
        <v>656</v>
      </c>
      <c r="B100" s="11" t="s">
        <v>25</v>
      </c>
      <c r="C100" s="11" t="s">
        <v>25</v>
      </c>
      <c r="D100" s="11" t="s">
        <v>25</v>
      </c>
      <c r="E100" s="11" t="s">
        <v>25</v>
      </c>
      <c r="F100" s="11" t="s">
        <v>25</v>
      </c>
      <c r="G100" s="11" t="s">
        <v>25</v>
      </c>
      <c r="H100" s="11" t="s">
        <v>25</v>
      </c>
      <c r="I100" s="11" t="s">
        <v>25</v>
      </c>
      <c r="J100" s="11" t="s">
        <v>25</v>
      </c>
      <c r="K100" s="11" t="s">
        <v>25</v>
      </c>
      <c r="L100" s="11" t="s">
        <v>25</v>
      </c>
      <c r="M100" s="20" t="s">
        <v>25</v>
      </c>
      <c r="N100" s="33" t="s">
        <v>25</v>
      </c>
      <c r="O100" s="34"/>
      <c r="P100" s="34"/>
      <c r="Q100" s="34"/>
      <c r="R100" s="35"/>
    </row>
    <row r="101" spans="1:18" ht="24" customHeight="1" x14ac:dyDescent="0.3">
      <c r="A101" s="12" t="s">
        <v>662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36"/>
      <c r="O101" s="21"/>
      <c r="P101" s="21"/>
      <c r="Q101" s="21"/>
      <c r="R101" s="37"/>
    </row>
    <row r="102" spans="1:18" ht="17.25" customHeight="1" thickBot="1" x14ac:dyDescent="0.35">
      <c r="A102" s="13" t="s">
        <v>659</v>
      </c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38"/>
      <c r="O102" s="39"/>
      <c r="P102" s="39"/>
      <c r="Q102" s="39"/>
      <c r="R102" s="40"/>
    </row>
    <row r="103" spans="1:18" ht="17.100000000000001" customHeight="1" x14ac:dyDescent="0.3">
      <c r="A103" s="14" t="s">
        <v>0</v>
      </c>
      <c r="B103" s="14" t="s">
        <v>1</v>
      </c>
      <c r="C103" s="14" t="s">
        <v>2</v>
      </c>
      <c r="D103" s="14" t="s">
        <v>3</v>
      </c>
      <c r="E103" s="14" t="s">
        <v>4</v>
      </c>
      <c r="F103" s="14" t="s">
        <v>5</v>
      </c>
      <c r="G103" s="14" t="s">
        <v>6</v>
      </c>
      <c r="H103" s="14" t="s">
        <v>7</v>
      </c>
      <c r="I103" s="14" t="s">
        <v>23</v>
      </c>
      <c r="J103" s="14" t="s">
        <v>24</v>
      </c>
      <c r="K103" s="14" t="s">
        <v>8</v>
      </c>
      <c r="L103" s="14" t="s">
        <v>9</v>
      </c>
      <c r="M103" s="14" t="s">
        <v>10</v>
      </c>
      <c r="N103" s="14" t="s">
        <v>11</v>
      </c>
      <c r="O103" s="14" t="s">
        <v>12</v>
      </c>
      <c r="P103" s="14" t="s">
        <v>13</v>
      </c>
      <c r="Q103" s="14" t="s">
        <v>14</v>
      </c>
      <c r="R103" s="14" t="s">
        <v>15</v>
      </c>
    </row>
    <row r="104" spans="1:18" ht="17.100000000000001" customHeight="1" x14ac:dyDescent="0.3">
      <c r="A104" s="15" t="s">
        <v>25</v>
      </c>
      <c r="B104" s="16" t="s">
        <v>25</v>
      </c>
      <c r="C104" s="16" t="s">
        <v>25</v>
      </c>
      <c r="D104" s="16" t="s">
        <v>16</v>
      </c>
      <c r="E104" s="16" t="s">
        <v>17</v>
      </c>
      <c r="F104" s="16" t="s">
        <v>17</v>
      </c>
      <c r="G104" s="16" t="s">
        <v>17</v>
      </c>
      <c r="H104" s="16" t="s">
        <v>18</v>
      </c>
      <c r="I104" s="16" t="s">
        <v>25</v>
      </c>
      <c r="J104" s="16" t="s">
        <v>25</v>
      </c>
      <c r="K104" s="16" t="s">
        <v>19</v>
      </c>
      <c r="L104" s="16" t="s">
        <v>19</v>
      </c>
      <c r="M104" s="16" t="s">
        <v>19</v>
      </c>
      <c r="N104" s="16" t="s">
        <v>19</v>
      </c>
      <c r="O104" s="16" t="s">
        <v>19</v>
      </c>
      <c r="P104" s="16" t="s">
        <v>19</v>
      </c>
      <c r="Q104" s="16" t="s">
        <v>15</v>
      </c>
      <c r="R104" s="16" t="s">
        <v>20</v>
      </c>
    </row>
    <row r="105" spans="1:18" ht="17.100000000000001" customHeight="1" x14ac:dyDescent="0.3">
      <c r="A105" s="16" t="s">
        <v>25</v>
      </c>
      <c r="B105" s="16" t="s">
        <v>25</v>
      </c>
      <c r="C105" s="16" t="s">
        <v>25</v>
      </c>
      <c r="D105" s="16" t="s">
        <v>25</v>
      </c>
      <c r="E105" s="16" t="s">
        <v>25</v>
      </c>
      <c r="F105" s="16" t="s">
        <v>25</v>
      </c>
      <c r="G105" s="16" t="s">
        <v>25</v>
      </c>
      <c r="H105" s="16" t="s">
        <v>25</v>
      </c>
      <c r="I105" s="16" t="s">
        <v>25</v>
      </c>
      <c r="J105" s="16" t="s">
        <v>25</v>
      </c>
      <c r="K105" s="16" t="s">
        <v>25</v>
      </c>
      <c r="L105" s="16" t="s">
        <v>25</v>
      </c>
      <c r="M105" s="16" t="s">
        <v>25</v>
      </c>
      <c r="N105" s="16" t="s">
        <v>25</v>
      </c>
      <c r="O105" s="16" t="s">
        <v>25</v>
      </c>
      <c r="P105" s="16" t="s">
        <v>25</v>
      </c>
      <c r="Q105" s="16" t="s">
        <v>20</v>
      </c>
      <c r="R105" s="16" t="s">
        <v>25</v>
      </c>
    </row>
    <row r="106" spans="1:18" ht="18" customHeight="1" x14ac:dyDescent="0.3">
      <c r="A106" s="17" t="s">
        <v>21</v>
      </c>
      <c r="B106" s="17" t="s">
        <v>25</v>
      </c>
      <c r="C106" s="17" t="s">
        <v>25</v>
      </c>
      <c r="D106" s="17" t="s">
        <v>25</v>
      </c>
      <c r="E106" s="17" t="s">
        <v>25</v>
      </c>
      <c r="F106" s="17" t="s">
        <v>25</v>
      </c>
      <c r="G106" s="17" t="s">
        <v>25</v>
      </c>
      <c r="H106" s="17" t="s">
        <v>25</v>
      </c>
      <c r="I106" s="17" t="s">
        <v>25</v>
      </c>
      <c r="J106" s="17" t="s">
        <v>25</v>
      </c>
      <c r="K106" s="17" t="s">
        <v>25</v>
      </c>
      <c r="L106" s="17" t="s">
        <v>25</v>
      </c>
      <c r="M106" s="17" t="s">
        <v>25</v>
      </c>
      <c r="N106" s="17" t="s">
        <v>25</v>
      </c>
      <c r="O106" s="17" t="s">
        <v>25</v>
      </c>
      <c r="P106" s="17" t="s">
        <v>25</v>
      </c>
      <c r="Q106" s="17" t="s">
        <v>25</v>
      </c>
      <c r="R106" s="17" t="s">
        <v>25</v>
      </c>
    </row>
    <row r="107" spans="1:18" x14ac:dyDescent="0.3">
      <c r="A107" s="22" t="s">
        <v>121</v>
      </c>
      <c r="B107" s="23" t="s">
        <v>27</v>
      </c>
      <c r="C107" s="23" t="s">
        <v>573</v>
      </c>
      <c r="D107" s="27">
        <v>85.44</v>
      </c>
      <c r="E107" s="27">
        <v>16.05</v>
      </c>
      <c r="F107" s="27">
        <v>1.62</v>
      </c>
      <c r="G107" s="27">
        <v>1.53</v>
      </c>
      <c r="H107" s="27">
        <v>0.01</v>
      </c>
      <c r="I107" s="27">
        <v>0</v>
      </c>
      <c r="J107" s="27">
        <v>0.14000000000000001</v>
      </c>
      <c r="K107" s="27">
        <v>0.01</v>
      </c>
      <c r="L107" s="27">
        <v>0.03</v>
      </c>
      <c r="M107" s="27">
        <v>0.03</v>
      </c>
      <c r="N107" s="27">
        <v>7.84</v>
      </c>
      <c r="O107" s="27">
        <v>0.16</v>
      </c>
      <c r="P107" s="27">
        <v>110.24</v>
      </c>
      <c r="Q107" s="23" t="s">
        <v>122</v>
      </c>
      <c r="R107" s="23" t="s">
        <v>122</v>
      </c>
    </row>
    <row r="108" spans="1:18" x14ac:dyDescent="0.3">
      <c r="A108" s="22" t="s">
        <v>25</v>
      </c>
      <c r="B108" s="24" t="s">
        <v>29</v>
      </c>
      <c r="C108" s="23" t="s">
        <v>30</v>
      </c>
      <c r="D108" s="27">
        <v>130.63</v>
      </c>
      <c r="E108" s="27">
        <v>28.04</v>
      </c>
      <c r="F108" s="27">
        <v>2.52</v>
      </c>
      <c r="G108" s="27">
        <v>0.41</v>
      </c>
      <c r="H108" s="27">
        <v>0.05</v>
      </c>
      <c r="I108" s="27">
        <v>0</v>
      </c>
      <c r="J108" s="27">
        <v>0.81</v>
      </c>
      <c r="K108" s="27">
        <v>0</v>
      </c>
      <c r="L108" s="27">
        <v>0.05</v>
      </c>
      <c r="M108" s="27">
        <v>0.01</v>
      </c>
      <c r="N108" s="27">
        <v>2.91</v>
      </c>
      <c r="O108" s="27">
        <v>0.14000000000000001</v>
      </c>
      <c r="P108" s="27">
        <v>0.82</v>
      </c>
      <c r="Q108" s="23" t="s">
        <v>31</v>
      </c>
      <c r="R108" s="24" t="s">
        <v>71</v>
      </c>
    </row>
    <row r="109" spans="1:18" x14ac:dyDescent="0.3">
      <c r="A109" s="22" t="s">
        <v>25</v>
      </c>
      <c r="B109" s="24" t="s">
        <v>25</v>
      </c>
      <c r="C109" s="23" t="s">
        <v>574</v>
      </c>
      <c r="D109" s="27">
        <v>16.690000000000001</v>
      </c>
      <c r="E109" s="27">
        <v>1.33</v>
      </c>
      <c r="F109" s="27">
        <v>2.15</v>
      </c>
      <c r="G109" s="27">
        <v>0.34</v>
      </c>
      <c r="H109" s="27">
        <v>0.02</v>
      </c>
      <c r="I109" s="27">
        <v>0</v>
      </c>
      <c r="J109" s="27">
        <v>0.55000000000000004</v>
      </c>
      <c r="K109" s="27">
        <v>1.92</v>
      </c>
      <c r="L109" s="27">
        <v>0.01</v>
      </c>
      <c r="M109" s="27">
        <v>0.01</v>
      </c>
      <c r="N109" s="27">
        <v>15.15</v>
      </c>
      <c r="O109" s="27">
        <v>2.13</v>
      </c>
      <c r="P109" s="27">
        <v>220.47</v>
      </c>
      <c r="Q109" s="23" t="s">
        <v>123</v>
      </c>
      <c r="R109" s="24" t="s">
        <v>25</v>
      </c>
    </row>
    <row r="110" spans="1:18" x14ac:dyDescent="0.3">
      <c r="A110" s="22" t="s">
        <v>25</v>
      </c>
      <c r="B110" s="24" t="s">
        <v>25</v>
      </c>
      <c r="C110" s="23" t="s">
        <v>575</v>
      </c>
      <c r="D110" s="27">
        <v>83.66</v>
      </c>
      <c r="E110" s="27">
        <v>4.13</v>
      </c>
      <c r="F110" s="27">
        <v>2.75</v>
      </c>
      <c r="G110" s="27">
        <v>6.17</v>
      </c>
      <c r="H110" s="27">
        <v>3.51</v>
      </c>
      <c r="I110" s="27">
        <v>3.51</v>
      </c>
      <c r="J110" s="27">
        <v>0</v>
      </c>
      <c r="K110" s="27">
        <v>0</v>
      </c>
      <c r="L110" s="27">
        <v>0.1</v>
      </c>
      <c r="M110" s="27">
        <v>0.03</v>
      </c>
      <c r="N110" s="27">
        <v>21.35</v>
      </c>
      <c r="O110" s="27">
        <v>0.67</v>
      </c>
      <c r="P110" s="27">
        <v>49.14</v>
      </c>
      <c r="Q110" s="23" t="s">
        <v>124</v>
      </c>
      <c r="R110" s="24" t="s">
        <v>25</v>
      </c>
    </row>
    <row r="111" spans="1:18" x14ac:dyDescent="0.3">
      <c r="A111" s="22" t="s">
        <v>25</v>
      </c>
      <c r="B111" s="24" t="s">
        <v>25</v>
      </c>
      <c r="C111" s="23" t="s">
        <v>576</v>
      </c>
      <c r="D111" s="27">
        <v>8.7799999999999994</v>
      </c>
      <c r="E111" s="27">
        <v>0.48</v>
      </c>
      <c r="F111" s="27">
        <v>0.34</v>
      </c>
      <c r="G111" s="27">
        <v>0.67</v>
      </c>
      <c r="H111" s="27">
        <v>0.01</v>
      </c>
      <c r="I111" s="27">
        <v>0</v>
      </c>
      <c r="J111" s="27">
        <v>171.39</v>
      </c>
      <c r="K111" s="27">
        <v>4.26</v>
      </c>
      <c r="L111" s="27">
        <v>0.01</v>
      </c>
      <c r="M111" s="27">
        <v>0.01</v>
      </c>
      <c r="N111" s="27">
        <v>19.98</v>
      </c>
      <c r="O111" s="27">
        <v>0.09</v>
      </c>
      <c r="P111" s="27">
        <v>45.68</v>
      </c>
      <c r="Q111" s="23" t="s">
        <v>125</v>
      </c>
      <c r="R111" s="24" t="s">
        <v>25</v>
      </c>
    </row>
    <row r="112" spans="1:18" x14ac:dyDescent="0.3">
      <c r="A112" s="22" t="s">
        <v>25</v>
      </c>
      <c r="B112" s="24" t="s">
        <v>25</v>
      </c>
      <c r="C112" s="23" t="s">
        <v>530</v>
      </c>
      <c r="D112" s="27">
        <v>8.5</v>
      </c>
      <c r="E112" s="27">
        <v>1.77</v>
      </c>
      <c r="F112" s="27">
        <v>0.4</v>
      </c>
      <c r="G112" s="27">
        <v>7.0000000000000007E-2</v>
      </c>
      <c r="H112" s="27">
        <v>2.16</v>
      </c>
      <c r="I112" s="27">
        <v>0.12</v>
      </c>
      <c r="J112" s="27">
        <v>72.47</v>
      </c>
      <c r="K112" s="27">
        <v>2.2799999999999998</v>
      </c>
      <c r="L112" s="27">
        <v>0.01</v>
      </c>
      <c r="M112" s="27">
        <v>0.02</v>
      </c>
      <c r="N112" s="27">
        <v>11.26</v>
      </c>
      <c r="O112" s="27">
        <v>0.13</v>
      </c>
      <c r="P112" s="27">
        <v>344.19</v>
      </c>
      <c r="Q112" s="23" t="s">
        <v>35</v>
      </c>
      <c r="R112" s="24" t="s">
        <v>25</v>
      </c>
    </row>
    <row r="113" spans="1:18" x14ac:dyDescent="0.3">
      <c r="A113" s="22" t="s">
        <v>25</v>
      </c>
      <c r="B113" s="23" t="s">
        <v>37</v>
      </c>
      <c r="C113" s="23" t="s">
        <v>577</v>
      </c>
      <c r="D113" s="27">
        <v>97.05</v>
      </c>
      <c r="E113" s="27">
        <v>15.81</v>
      </c>
      <c r="F113" s="27">
        <v>3.63</v>
      </c>
      <c r="G113" s="27">
        <v>1.75</v>
      </c>
      <c r="H113" s="27">
        <v>15.51</v>
      </c>
      <c r="I113" s="27">
        <v>0</v>
      </c>
      <c r="J113" s="27">
        <v>186</v>
      </c>
      <c r="K113" s="27">
        <v>0.79</v>
      </c>
      <c r="L113" s="27">
        <v>0.02</v>
      </c>
      <c r="M113" s="27">
        <v>0.01</v>
      </c>
      <c r="N113" s="27">
        <v>35.22</v>
      </c>
      <c r="O113" s="27">
        <v>0.12</v>
      </c>
      <c r="P113" s="27">
        <v>247.96</v>
      </c>
      <c r="Q113" s="23" t="s">
        <v>126</v>
      </c>
      <c r="R113" s="23" t="s">
        <v>126</v>
      </c>
    </row>
    <row r="114" spans="1:18" x14ac:dyDescent="0.3">
      <c r="A114" s="25" t="s">
        <v>25</v>
      </c>
      <c r="B114" s="26" t="s">
        <v>41</v>
      </c>
      <c r="C114" s="26" t="s">
        <v>25</v>
      </c>
      <c r="D114" s="28">
        <v>430.73</v>
      </c>
      <c r="E114" s="28">
        <v>67.63</v>
      </c>
      <c r="F114" s="28">
        <v>13.42</v>
      </c>
      <c r="G114" s="28">
        <v>10.94</v>
      </c>
      <c r="H114" s="28">
        <v>21.25</v>
      </c>
      <c r="I114" s="28">
        <v>3.63</v>
      </c>
      <c r="J114" s="28">
        <v>431.35</v>
      </c>
      <c r="K114" s="28">
        <v>9.2799999999999994</v>
      </c>
      <c r="L114" s="28">
        <v>0.24</v>
      </c>
      <c r="M114" s="28">
        <v>0.13</v>
      </c>
      <c r="N114" s="28">
        <v>113.7</v>
      </c>
      <c r="O114" s="28">
        <v>3.44</v>
      </c>
      <c r="P114" s="28">
        <v>1018.49</v>
      </c>
      <c r="Q114" s="26" t="s">
        <v>25</v>
      </c>
      <c r="R114" s="26" t="s">
        <v>127</v>
      </c>
    </row>
    <row r="115" spans="1:18" x14ac:dyDescent="0.3">
      <c r="A115" s="22" t="s">
        <v>128</v>
      </c>
      <c r="B115" s="23" t="s">
        <v>27</v>
      </c>
      <c r="C115" s="23" t="s">
        <v>578</v>
      </c>
      <c r="D115" s="27">
        <v>73.44</v>
      </c>
      <c r="E115" s="27">
        <v>13.36</v>
      </c>
      <c r="F115" s="27">
        <v>1.77</v>
      </c>
      <c r="G115" s="27">
        <v>1.1399999999999999</v>
      </c>
      <c r="H115" s="27">
        <v>8.98</v>
      </c>
      <c r="I115" s="27">
        <v>0</v>
      </c>
      <c r="J115" s="27">
        <v>107.67</v>
      </c>
      <c r="K115" s="27">
        <v>0.18</v>
      </c>
      <c r="L115" s="27">
        <v>7.0000000000000007E-2</v>
      </c>
      <c r="M115" s="27">
        <v>0.02</v>
      </c>
      <c r="N115" s="27">
        <v>6.29</v>
      </c>
      <c r="O115" s="27">
        <v>0.17</v>
      </c>
      <c r="P115" s="27">
        <v>132.82</v>
      </c>
      <c r="Q115" s="23" t="s">
        <v>129</v>
      </c>
      <c r="R115" s="23" t="s">
        <v>129</v>
      </c>
    </row>
    <row r="116" spans="1:18" x14ac:dyDescent="0.3">
      <c r="A116" s="22" t="s">
        <v>25</v>
      </c>
      <c r="B116" s="24" t="s">
        <v>29</v>
      </c>
      <c r="C116" s="23" t="s">
        <v>54</v>
      </c>
      <c r="D116" s="27">
        <v>130.84</v>
      </c>
      <c r="E116" s="27">
        <v>28.14</v>
      </c>
      <c r="F116" s="27">
        <v>2.4300000000000002</v>
      </c>
      <c r="G116" s="27">
        <v>0.37</v>
      </c>
      <c r="H116" s="27">
        <v>0</v>
      </c>
      <c r="I116" s="27">
        <v>0</v>
      </c>
      <c r="J116" s="27">
        <v>0</v>
      </c>
      <c r="K116" s="27">
        <v>0</v>
      </c>
      <c r="L116" s="27">
        <v>0.03</v>
      </c>
      <c r="M116" s="27">
        <v>0.01</v>
      </c>
      <c r="N116" s="27">
        <v>2.5</v>
      </c>
      <c r="O116" s="27">
        <v>0.08</v>
      </c>
      <c r="P116" s="27">
        <v>0.71</v>
      </c>
      <c r="Q116" s="23" t="s">
        <v>55</v>
      </c>
      <c r="R116" s="24" t="s">
        <v>133</v>
      </c>
    </row>
    <row r="117" spans="1:18" x14ac:dyDescent="0.3">
      <c r="A117" s="22" t="s">
        <v>25</v>
      </c>
      <c r="B117" s="24" t="s">
        <v>25</v>
      </c>
      <c r="C117" s="23" t="s">
        <v>579</v>
      </c>
      <c r="D117" s="27">
        <v>25.65</v>
      </c>
      <c r="E117" s="27">
        <v>0.99</v>
      </c>
      <c r="F117" s="27">
        <v>2.91</v>
      </c>
      <c r="G117" s="27">
        <v>1.07</v>
      </c>
      <c r="H117" s="27">
        <v>8.18</v>
      </c>
      <c r="I117" s="27">
        <v>1.46</v>
      </c>
      <c r="J117" s="27">
        <v>80.86</v>
      </c>
      <c r="K117" s="27">
        <v>1.61</v>
      </c>
      <c r="L117" s="27">
        <v>0.03</v>
      </c>
      <c r="M117" s="27">
        <v>0.02</v>
      </c>
      <c r="N117" s="27">
        <v>15.32</v>
      </c>
      <c r="O117" s="27">
        <v>0.13</v>
      </c>
      <c r="P117" s="27">
        <v>305.48</v>
      </c>
      <c r="Q117" s="23" t="s">
        <v>130</v>
      </c>
      <c r="R117" s="24" t="s">
        <v>25</v>
      </c>
    </row>
    <row r="118" spans="1:18" x14ac:dyDescent="0.3">
      <c r="A118" s="22" t="s">
        <v>25</v>
      </c>
      <c r="B118" s="24" t="s">
        <v>25</v>
      </c>
      <c r="C118" s="23" t="s">
        <v>580</v>
      </c>
      <c r="D118" s="27">
        <v>68.31</v>
      </c>
      <c r="E118" s="27">
        <v>9.15</v>
      </c>
      <c r="F118" s="27">
        <v>0.89</v>
      </c>
      <c r="G118" s="27">
        <v>3.24</v>
      </c>
      <c r="H118" s="27">
        <v>40.51</v>
      </c>
      <c r="I118" s="27">
        <v>0</v>
      </c>
      <c r="J118" s="27">
        <v>486.19</v>
      </c>
      <c r="K118" s="27">
        <v>2.78</v>
      </c>
      <c r="L118" s="27">
        <v>0.03</v>
      </c>
      <c r="M118" s="27">
        <v>0.08</v>
      </c>
      <c r="N118" s="27">
        <v>17.7</v>
      </c>
      <c r="O118" s="27">
        <v>0.57999999999999996</v>
      </c>
      <c r="P118" s="27">
        <v>158.65</v>
      </c>
      <c r="Q118" s="23" t="s">
        <v>131</v>
      </c>
      <c r="R118" s="24" t="s">
        <v>25</v>
      </c>
    </row>
    <row r="119" spans="1:18" x14ac:dyDescent="0.3">
      <c r="A119" s="22" t="s">
        <v>25</v>
      </c>
      <c r="B119" s="24" t="s">
        <v>25</v>
      </c>
      <c r="C119" s="23" t="s">
        <v>581</v>
      </c>
      <c r="D119" s="27">
        <v>40.21</v>
      </c>
      <c r="E119" s="27">
        <v>2.2400000000000002</v>
      </c>
      <c r="F119" s="27">
        <v>2.81</v>
      </c>
      <c r="G119" s="27">
        <v>2.08</v>
      </c>
      <c r="H119" s="27">
        <v>37.83</v>
      </c>
      <c r="I119" s="27">
        <v>37.83</v>
      </c>
      <c r="J119" s="27">
        <v>0.28000000000000003</v>
      </c>
      <c r="K119" s="27">
        <v>0.01</v>
      </c>
      <c r="L119" s="27">
        <v>0.05</v>
      </c>
      <c r="M119" s="27">
        <v>0.13</v>
      </c>
      <c r="N119" s="27">
        <v>12.8</v>
      </c>
      <c r="O119" s="27">
        <v>0.55000000000000004</v>
      </c>
      <c r="P119" s="27">
        <v>182.25</v>
      </c>
      <c r="Q119" s="23" t="s">
        <v>132</v>
      </c>
      <c r="R119" s="24" t="s">
        <v>25</v>
      </c>
    </row>
    <row r="120" spans="1:18" x14ac:dyDescent="0.3">
      <c r="A120" s="22" t="s">
        <v>25</v>
      </c>
      <c r="B120" s="24" t="s">
        <v>25</v>
      </c>
      <c r="C120" s="23" t="s">
        <v>530</v>
      </c>
      <c r="D120" s="27">
        <v>8.5</v>
      </c>
      <c r="E120" s="27">
        <v>1.77</v>
      </c>
      <c r="F120" s="27">
        <v>0.4</v>
      </c>
      <c r="G120" s="27">
        <v>7.0000000000000007E-2</v>
      </c>
      <c r="H120" s="27">
        <v>2.16</v>
      </c>
      <c r="I120" s="27">
        <v>0.12</v>
      </c>
      <c r="J120" s="27">
        <v>72.47</v>
      </c>
      <c r="K120" s="27">
        <v>2.2799999999999998</v>
      </c>
      <c r="L120" s="27">
        <v>0.01</v>
      </c>
      <c r="M120" s="27">
        <v>0.02</v>
      </c>
      <c r="N120" s="27">
        <v>11.26</v>
      </c>
      <c r="O120" s="27">
        <v>0.13</v>
      </c>
      <c r="P120" s="27">
        <v>344.19</v>
      </c>
      <c r="Q120" s="23" t="s">
        <v>35</v>
      </c>
      <c r="R120" s="24" t="s">
        <v>25</v>
      </c>
    </row>
    <row r="121" spans="1:18" x14ac:dyDescent="0.3">
      <c r="A121" s="22" t="s">
        <v>25</v>
      </c>
      <c r="B121" s="23" t="s">
        <v>37</v>
      </c>
      <c r="C121" s="23" t="s">
        <v>582</v>
      </c>
      <c r="D121" s="27">
        <v>61.4</v>
      </c>
      <c r="E121" s="27">
        <v>7.53</v>
      </c>
      <c r="F121" s="27">
        <v>4.66</v>
      </c>
      <c r="G121" s="27">
        <v>1.55</v>
      </c>
      <c r="H121" s="27">
        <v>8.1300000000000008</v>
      </c>
      <c r="I121" s="27">
        <v>7.8</v>
      </c>
      <c r="J121" s="27">
        <v>12.8</v>
      </c>
      <c r="K121" s="27">
        <v>0.92</v>
      </c>
      <c r="L121" s="27">
        <v>0.01</v>
      </c>
      <c r="M121" s="27">
        <v>0.01</v>
      </c>
      <c r="N121" s="27">
        <v>50</v>
      </c>
      <c r="O121" s="27">
        <v>0.41</v>
      </c>
      <c r="P121" s="27">
        <v>372.25</v>
      </c>
      <c r="Q121" s="23" t="s">
        <v>134</v>
      </c>
      <c r="R121" s="23" t="s">
        <v>134</v>
      </c>
    </row>
    <row r="122" spans="1:18" x14ac:dyDescent="0.3">
      <c r="A122" s="25" t="s">
        <v>25</v>
      </c>
      <c r="B122" s="26" t="s">
        <v>41</v>
      </c>
      <c r="C122" s="26" t="s">
        <v>25</v>
      </c>
      <c r="D122" s="28">
        <v>408.36</v>
      </c>
      <c r="E122" s="28">
        <v>63.19</v>
      </c>
      <c r="F122" s="28">
        <v>15.88</v>
      </c>
      <c r="G122" s="28">
        <v>9.5299999999999994</v>
      </c>
      <c r="H122" s="28">
        <v>105.79</v>
      </c>
      <c r="I122" s="28">
        <v>47.21</v>
      </c>
      <c r="J122" s="28">
        <v>760.28</v>
      </c>
      <c r="K122" s="28">
        <v>7.78</v>
      </c>
      <c r="L122" s="28">
        <v>0.2</v>
      </c>
      <c r="M122" s="28">
        <v>0.3</v>
      </c>
      <c r="N122" s="28">
        <v>115.86</v>
      </c>
      <c r="O122" s="28">
        <v>2.06</v>
      </c>
      <c r="P122" s="28">
        <v>1496.36</v>
      </c>
      <c r="Q122" s="26" t="s">
        <v>25</v>
      </c>
      <c r="R122" s="26" t="s">
        <v>135</v>
      </c>
    </row>
    <row r="123" spans="1:18" x14ac:dyDescent="0.3">
      <c r="A123" s="22" t="s">
        <v>136</v>
      </c>
      <c r="B123" s="23" t="s">
        <v>27</v>
      </c>
      <c r="C123" s="23" t="s">
        <v>583</v>
      </c>
      <c r="D123" s="27">
        <v>90.09</v>
      </c>
      <c r="E123" s="27">
        <v>14.41</v>
      </c>
      <c r="F123" s="27">
        <v>2.92</v>
      </c>
      <c r="G123" s="27">
        <v>2.15</v>
      </c>
      <c r="H123" s="27">
        <v>25.02</v>
      </c>
      <c r="I123" s="27">
        <v>25.02</v>
      </c>
      <c r="J123" s="27">
        <v>0.2</v>
      </c>
      <c r="K123" s="27">
        <v>0.36</v>
      </c>
      <c r="L123" s="27">
        <v>0.01</v>
      </c>
      <c r="M123" s="27">
        <v>0.08</v>
      </c>
      <c r="N123" s="27">
        <v>56.02</v>
      </c>
      <c r="O123" s="27">
        <v>0.42</v>
      </c>
      <c r="P123" s="27">
        <v>38.67</v>
      </c>
      <c r="Q123" s="23" t="s">
        <v>137</v>
      </c>
      <c r="R123" s="23" t="s">
        <v>137</v>
      </c>
    </row>
    <row r="124" spans="1:18" x14ac:dyDescent="0.3">
      <c r="A124" s="22" t="s">
        <v>25</v>
      </c>
      <c r="B124" s="24" t="s">
        <v>29</v>
      </c>
      <c r="C124" s="23" t="s">
        <v>584</v>
      </c>
      <c r="D124" s="27">
        <v>163.04</v>
      </c>
      <c r="E124" s="27">
        <v>25.77</v>
      </c>
      <c r="F124" s="27">
        <v>6.32</v>
      </c>
      <c r="G124" s="27">
        <v>3.23</v>
      </c>
      <c r="H124" s="27">
        <v>0.01</v>
      </c>
      <c r="I124" s="27">
        <v>0</v>
      </c>
      <c r="J124" s="27">
        <v>365.4</v>
      </c>
      <c r="K124" s="27">
        <v>1.58</v>
      </c>
      <c r="L124" s="27">
        <v>0.08</v>
      </c>
      <c r="M124" s="27">
        <v>0.06</v>
      </c>
      <c r="N124" s="27">
        <v>21.4</v>
      </c>
      <c r="O124" s="27">
        <v>1.02</v>
      </c>
      <c r="P124" s="27">
        <v>150.06</v>
      </c>
      <c r="Q124" s="23" t="s">
        <v>138</v>
      </c>
      <c r="R124" s="24" t="s">
        <v>142</v>
      </c>
    </row>
    <row r="125" spans="1:18" x14ac:dyDescent="0.3">
      <c r="A125" s="22" t="s">
        <v>25</v>
      </c>
      <c r="B125" s="24" t="s">
        <v>25</v>
      </c>
      <c r="C125" s="23" t="s">
        <v>585</v>
      </c>
      <c r="D125" s="27">
        <v>17.600000000000001</v>
      </c>
      <c r="E125" s="27">
        <v>1.8</v>
      </c>
      <c r="F125" s="27">
        <v>1.98</v>
      </c>
      <c r="G125" s="27">
        <v>0.43</v>
      </c>
      <c r="H125" s="27">
        <v>24.77</v>
      </c>
      <c r="I125" s="27">
        <v>0</v>
      </c>
      <c r="J125" s="27">
        <v>296.99</v>
      </c>
      <c r="K125" s="27">
        <v>1.01</v>
      </c>
      <c r="L125" s="27">
        <v>0.04</v>
      </c>
      <c r="M125" s="27">
        <v>0.05</v>
      </c>
      <c r="N125" s="27">
        <v>47.74</v>
      </c>
      <c r="O125" s="27">
        <v>0.4</v>
      </c>
      <c r="P125" s="27">
        <v>292.12</v>
      </c>
      <c r="Q125" s="23" t="s">
        <v>139</v>
      </c>
      <c r="R125" s="24" t="s">
        <v>25</v>
      </c>
    </row>
    <row r="126" spans="1:18" x14ac:dyDescent="0.3">
      <c r="A126" s="22" t="s">
        <v>25</v>
      </c>
      <c r="B126" s="24" t="s">
        <v>25</v>
      </c>
      <c r="C126" s="23" t="s">
        <v>586</v>
      </c>
      <c r="D126" s="27">
        <v>64.95</v>
      </c>
      <c r="E126" s="27">
        <v>2.13</v>
      </c>
      <c r="F126" s="27">
        <v>5.92</v>
      </c>
      <c r="G126" s="27">
        <v>3.23</v>
      </c>
      <c r="H126" s="27">
        <v>14.62</v>
      </c>
      <c r="I126" s="27">
        <v>14.62</v>
      </c>
      <c r="J126" s="27">
        <v>0.25</v>
      </c>
      <c r="K126" s="27">
        <v>0.05</v>
      </c>
      <c r="L126" s="27">
        <v>0.06</v>
      </c>
      <c r="M126" s="27">
        <v>0.11</v>
      </c>
      <c r="N126" s="27">
        <v>4.25</v>
      </c>
      <c r="O126" s="27">
        <v>0.33</v>
      </c>
      <c r="P126" s="27">
        <v>174.86</v>
      </c>
      <c r="Q126" s="23" t="s">
        <v>140</v>
      </c>
      <c r="R126" s="24" t="s">
        <v>25</v>
      </c>
    </row>
    <row r="127" spans="1:18" x14ac:dyDescent="0.3">
      <c r="A127" s="22" t="s">
        <v>25</v>
      </c>
      <c r="B127" s="24" t="s">
        <v>25</v>
      </c>
      <c r="C127" s="23" t="s">
        <v>587</v>
      </c>
      <c r="D127" s="27">
        <v>3.22</v>
      </c>
      <c r="E127" s="27">
        <v>0.78</v>
      </c>
      <c r="F127" s="27">
        <v>0.75</v>
      </c>
      <c r="G127" s="27">
        <v>0.03</v>
      </c>
      <c r="H127" s="27">
        <v>36.56</v>
      </c>
      <c r="I127" s="27">
        <v>0</v>
      </c>
      <c r="J127" s="27">
        <v>438.75</v>
      </c>
      <c r="K127" s="27">
        <v>1.81</v>
      </c>
      <c r="L127" s="27">
        <v>0.02</v>
      </c>
      <c r="M127" s="27">
        <v>0.05</v>
      </c>
      <c r="N127" s="27">
        <v>6.34</v>
      </c>
      <c r="O127" s="27">
        <v>0.34</v>
      </c>
      <c r="P127" s="27">
        <v>25.23</v>
      </c>
      <c r="Q127" s="23" t="s">
        <v>141</v>
      </c>
      <c r="R127" s="24" t="s">
        <v>25</v>
      </c>
    </row>
    <row r="128" spans="1:18" x14ac:dyDescent="0.3">
      <c r="A128" s="22" t="s">
        <v>25</v>
      </c>
      <c r="B128" s="24" t="s">
        <v>25</v>
      </c>
      <c r="C128" s="23" t="s">
        <v>569</v>
      </c>
      <c r="D128" s="27">
        <v>4.9400000000000004</v>
      </c>
      <c r="E128" s="27">
        <v>0.97</v>
      </c>
      <c r="F128" s="27">
        <v>0.18</v>
      </c>
      <c r="G128" s="27">
        <v>0.02</v>
      </c>
      <c r="H128" s="27">
        <v>2.08</v>
      </c>
      <c r="I128" s="27">
        <v>0</v>
      </c>
      <c r="J128" s="27">
        <v>25.09</v>
      </c>
      <c r="K128" s="27">
        <v>0.1</v>
      </c>
      <c r="L128" s="27">
        <v>0</v>
      </c>
      <c r="M128" s="27">
        <v>0.01</v>
      </c>
      <c r="N128" s="27">
        <v>5.33</v>
      </c>
      <c r="O128" s="27">
        <v>0.04</v>
      </c>
      <c r="P128" s="27">
        <v>65.13</v>
      </c>
      <c r="Q128" s="23" t="s">
        <v>110</v>
      </c>
      <c r="R128" s="24" t="s">
        <v>25</v>
      </c>
    </row>
    <row r="129" spans="1:18" x14ac:dyDescent="0.3">
      <c r="A129" s="22" t="s">
        <v>25</v>
      </c>
      <c r="B129" s="24" t="s">
        <v>37</v>
      </c>
      <c r="C129" s="23" t="s">
        <v>588</v>
      </c>
      <c r="D129" s="27">
        <v>36.4</v>
      </c>
      <c r="E129" s="27">
        <v>8.35</v>
      </c>
      <c r="F129" s="27">
        <v>1</v>
      </c>
      <c r="G129" s="27">
        <v>0.01</v>
      </c>
      <c r="H129" s="27">
        <v>0</v>
      </c>
      <c r="I129" s="27">
        <v>0</v>
      </c>
      <c r="J129" s="27">
        <v>0</v>
      </c>
      <c r="K129" s="27">
        <v>2.3199999999999998</v>
      </c>
      <c r="L129" s="27">
        <v>0.01</v>
      </c>
      <c r="M129" s="27">
        <v>0.02</v>
      </c>
      <c r="N129" s="27">
        <v>3.12</v>
      </c>
      <c r="O129" s="27">
        <v>0.21</v>
      </c>
      <c r="P129" s="27">
        <v>0.52</v>
      </c>
      <c r="Q129" s="23" t="s">
        <v>143</v>
      </c>
      <c r="R129" s="24" t="s">
        <v>144</v>
      </c>
    </row>
    <row r="130" spans="1:18" x14ac:dyDescent="0.3">
      <c r="A130" s="22" t="s">
        <v>25</v>
      </c>
      <c r="B130" s="24" t="s">
        <v>25</v>
      </c>
      <c r="C130" s="23" t="s">
        <v>531</v>
      </c>
      <c r="D130" s="27">
        <v>65</v>
      </c>
      <c r="E130" s="27">
        <v>5.53</v>
      </c>
      <c r="F130" s="27">
        <v>3.08</v>
      </c>
      <c r="G130" s="27">
        <v>3.32</v>
      </c>
      <c r="H130" s="27">
        <v>55</v>
      </c>
      <c r="I130" s="27">
        <v>55</v>
      </c>
      <c r="J130" s="27">
        <v>0</v>
      </c>
      <c r="K130" s="27">
        <v>0.79</v>
      </c>
      <c r="L130" s="27">
        <v>0.02</v>
      </c>
      <c r="M130" s="27">
        <v>0.16</v>
      </c>
      <c r="N130" s="27">
        <v>113</v>
      </c>
      <c r="O130" s="27">
        <v>0.05</v>
      </c>
      <c r="P130" s="27">
        <v>36</v>
      </c>
      <c r="Q130" s="23" t="s">
        <v>39</v>
      </c>
      <c r="R130" s="24" t="s">
        <v>25</v>
      </c>
    </row>
    <row r="131" spans="1:18" x14ac:dyDescent="0.3">
      <c r="A131" s="25" t="s">
        <v>25</v>
      </c>
      <c r="B131" s="26" t="s">
        <v>41</v>
      </c>
      <c r="C131" s="26" t="s">
        <v>25</v>
      </c>
      <c r="D131" s="28">
        <v>445.25</v>
      </c>
      <c r="E131" s="28">
        <v>59.77</v>
      </c>
      <c r="F131" s="28">
        <v>22.16</v>
      </c>
      <c r="G131" s="28">
        <v>12.42</v>
      </c>
      <c r="H131" s="28">
        <v>158.06</v>
      </c>
      <c r="I131" s="28">
        <v>94.64</v>
      </c>
      <c r="J131" s="28">
        <v>1126.67</v>
      </c>
      <c r="K131" s="28">
        <v>8.0299999999999994</v>
      </c>
      <c r="L131" s="28">
        <v>0.24</v>
      </c>
      <c r="M131" s="28">
        <v>0.55000000000000004</v>
      </c>
      <c r="N131" s="28">
        <v>257.2</v>
      </c>
      <c r="O131" s="28">
        <v>2.81</v>
      </c>
      <c r="P131" s="28">
        <v>782.59</v>
      </c>
      <c r="Q131" s="26" t="s">
        <v>25</v>
      </c>
      <c r="R131" s="26" t="s">
        <v>145</v>
      </c>
    </row>
    <row r="132" spans="1:18" x14ac:dyDescent="0.3">
      <c r="A132" s="22" t="s">
        <v>146</v>
      </c>
      <c r="B132" s="23" t="s">
        <v>27</v>
      </c>
      <c r="C132" s="23" t="s">
        <v>589</v>
      </c>
      <c r="D132" s="27">
        <v>75.22</v>
      </c>
      <c r="E132" s="27">
        <v>13.71</v>
      </c>
      <c r="F132" s="27">
        <v>1.34</v>
      </c>
      <c r="G132" s="27">
        <v>1.48</v>
      </c>
      <c r="H132" s="27">
        <v>15.71</v>
      </c>
      <c r="I132" s="27">
        <v>0</v>
      </c>
      <c r="J132" s="27">
        <v>188.25</v>
      </c>
      <c r="K132" s="27">
        <v>0.42</v>
      </c>
      <c r="L132" s="27">
        <v>0.02</v>
      </c>
      <c r="M132" s="27">
        <v>0.01</v>
      </c>
      <c r="N132" s="27">
        <v>3.78</v>
      </c>
      <c r="O132" s="27">
        <v>0.1</v>
      </c>
      <c r="P132" s="27">
        <v>136.77000000000001</v>
      </c>
      <c r="Q132" s="23" t="s">
        <v>147</v>
      </c>
      <c r="R132" s="23" t="s">
        <v>147</v>
      </c>
    </row>
    <row r="133" spans="1:18" x14ac:dyDescent="0.3">
      <c r="A133" s="22" t="s">
        <v>25</v>
      </c>
      <c r="B133" s="24" t="s">
        <v>29</v>
      </c>
      <c r="C133" s="23" t="s">
        <v>45</v>
      </c>
      <c r="D133" s="27">
        <v>130.77000000000001</v>
      </c>
      <c r="E133" s="27">
        <v>28.09</v>
      </c>
      <c r="F133" s="27">
        <v>2.4900000000000002</v>
      </c>
      <c r="G133" s="27">
        <v>0.38</v>
      </c>
      <c r="H133" s="27">
        <v>0</v>
      </c>
      <c r="I133" s="27">
        <v>0</v>
      </c>
      <c r="J133" s="27">
        <v>0</v>
      </c>
      <c r="K133" s="27">
        <v>0</v>
      </c>
      <c r="L133" s="27">
        <v>0.04</v>
      </c>
      <c r="M133" s="27">
        <v>0.01</v>
      </c>
      <c r="N133" s="27">
        <v>2.61</v>
      </c>
      <c r="O133" s="27">
        <v>0.12</v>
      </c>
      <c r="P133" s="27">
        <v>0.77</v>
      </c>
      <c r="Q133" s="23" t="s">
        <v>31</v>
      </c>
      <c r="R133" s="24" t="s">
        <v>152</v>
      </c>
    </row>
    <row r="134" spans="1:18" x14ac:dyDescent="0.3">
      <c r="A134" s="22" t="s">
        <v>25</v>
      </c>
      <c r="B134" s="24" t="s">
        <v>25</v>
      </c>
      <c r="C134" s="23" t="s">
        <v>590</v>
      </c>
      <c r="D134" s="27">
        <v>13.79</v>
      </c>
      <c r="E134" s="27">
        <v>1.37</v>
      </c>
      <c r="F134" s="27">
        <v>1.92</v>
      </c>
      <c r="G134" s="27">
        <v>0.39</v>
      </c>
      <c r="H134" s="27">
        <v>0.56000000000000005</v>
      </c>
      <c r="I134" s="27">
        <v>0</v>
      </c>
      <c r="J134" s="27">
        <v>5.26</v>
      </c>
      <c r="K134" s="27">
        <v>0.77</v>
      </c>
      <c r="L134" s="27">
        <v>0.03</v>
      </c>
      <c r="M134" s="27">
        <v>0.02</v>
      </c>
      <c r="N134" s="27">
        <v>43.32</v>
      </c>
      <c r="O134" s="27">
        <v>0.37</v>
      </c>
      <c r="P134" s="27">
        <v>158.25</v>
      </c>
      <c r="Q134" s="23" t="s">
        <v>148</v>
      </c>
      <c r="R134" s="24" t="s">
        <v>25</v>
      </c>
    </row>
    <row r="135" spans="1:18" x14ac:dyDescent="0.3">
      <c r="A135" s="22" t="s">
        <v>25</v>
      </c>
      <c r="B135" s="24" t="s">
        <v>25</v>
      </c>
      <c r="C135" s="23" t="s">
        <v>647</v>
      </c>
      <c r="D135" s="27">
        <v>67.8</v>
      </c>
      <c r="E135" s="27">
        <v>1.85</v>
      </c>
      <c r="F135" s="27">
        <v>4.8899999999999997</v>
      </c>
      <c r="G135" s="27">
        <v>4.3</v>
      </c>
      <c r="H135" s="27">
        <v>4.25</v>
      </c>
      <c r="I135" s="27">
        <v>4.16</v>
      </c>
      <c r="J135" s="27">
        <v>3.22</v>
      </c>
      <c r="K135" s="27">
        <v>1.01</v>
      </c>
      <c r="L135" s="27">
        <v>0.18</v>
      </c>
      <c r="M135" s="27">
        <v>0.08</v>
      </c>
      <c r="N135" s="27">
        <v>6.87</v>
      </c>
      <c r="O135" s="27">
        <v>0.37</v>
      </c>
      <c r="P135" s="27">
        <v>14.55</v>
      </c>
      <c r="Q135" s="23" t="s">
        <v>149</v>
      </c>
      <c r="R135" s="24" t="s">
        <v>25</v>
      </c>
    </row>
    <row r="136" spans="1:18" x14ac:dyDescent="0.3">
      <c r="A136" s="22" t="s">
        <v>25</v>
      </c>
      <c r="B136" s="24" t="s">
        <v>25</v>
      </c>
      <c r="C136" s="23" t="s">
        <v>591</v>
      </c>
      <c r="D136" s="27">
        <v>31.54</v>
      </c>
      <c r="E136" s="27">
        <v>5.0199999999999996</v>
      </c>
      <c r="F136" s="27">
        <v>0.24</v>
      </c>
      <c r="G136" s="27">
        <v>1.1499999999999999</v>
      </c>
      <c r="H136" s="27">
        <v>8.98</v>
      </c>
      <c r="I136" s="27">
        <v>0</v>
      </c>
      <c r="J136" s="27">
        <v>131.81</v>
      </c>
      <c r="K136" s="27">
        <v>0.1</v>
      </c>
      <c r="L136" s="27">
        <v>0</v>
      </c>
      <c r="M136" s="27">
        <v>0.02</v>
      </c>
      <c r="N136" s="27">
        <v>9.7200000000000006</v>
      </c>
      <c r="O136" s="27">
        <v>7.0000000000000007E-2</v>
      </c>
      <c r="P136" s="27">
        <v>109.96</v>
      </c>
      <c r="Q136" s="23" t="s">
        <v>150</v>
      </c>
      <c r="R136" s="24" t="s">
        <v>25</v>
      </c>
    </row>
    <row r="137" spans="1:18" x14ac:dyDescent="0.3">
      <c r="A137" s="22" t="s">
        <v>25</v>
      </c>
      <c r="B137" s="24" t="s">
        <v>25</v>
      </c>
      <c r="C137" s="23" t="s">
        <v>592</v>
      </c>
      <c r="D137" s="27">
        <v>5.66</v>
      </c>
      <c r="E137" s="27">
        <v>1.23</v>
      </c>
      <c r="F137" s="27">
        <v>0.19</v>
      </c>
      <c r="G137" s="27">
        <v>0.04</v>
      </c>
      <c r="H137" s="27">
        <v>0.01</v>
      </c>
      <c r="I137" s="27">
        <v>0</v>
      </c>
      <c r="J137" s="27">
        <v>10.1</v>
      </c>
      <c r="K137" s="27">
        <v>2.08</v>
      </c>
      <c r="L137" s="27">
        <v>0.01</v>
      </c>
      <c r="M137" s="27">
        <v>0.01</v>
      </c>
      <c r="N137" s="27">
        <v>5.65</v>
      </c>
      <c r="O137" s="27">
        <v>0.05</v>
      </c>
      <c r="P137" s="27">
        <v>45.91</v>
      </c>
      <c r="Q137" s="23" t="s">
        <v>151</v>
      </c>
      <c r="R137" s="24" t="s">
        <v>25</v>
      </c>
    </row>
    <row r="138" spans="1:18" x14ac:dyDescent="0.3">
      <c r="A138" s="22" t="s">
        <v>25</v>
      </c>
      <c r="B138" s="23" t="s">
        <v>37</v>
      </c>
      <c r="C138" s="23" t="s">
        <v>593</v>
      </c>
      <c r="D138" s="27">
        <v>82.47</v>
      </c>
      <c r="E138" s="27">
        <v>1.97</v>
      </c>
      <c r="F138" s="27">
        <v>2.91</v>
      </c>
      <c r="G138" s="27">
        <v>6.86</v>
      </c>
      <c r="H138" s="27">
        <v>33.99</v>
      </c>
      <c r="I138" s="27">
        <v>23.59</v>
      </c>
      <c r="J138" s="27">
        <v>124.02</v>
      </c>
      <c r="K138" s="27">
        <v>4.9800000000000004</v>
      </c>
      <c r="L138" s="27">
        <v>0.02</v>
      </c>
      <c r="M138" s="27">
        <v>7.0000000000000007E-2</v>
      </c>
      <c r="N138" s="27">
        <v>13.12</v>
      </c>
      <c r="O138" s="27">
        <v>0.45</v>
      </c>
      <c r="P138" s="27">
        <v>98.2</v>
      </c>
      <c r="Q138" s="23" t="s">
        <v>153</v>
      </c>
      <c r="R138" s="23" t="s">
        <v>153</v>
      </c>
    </row>
    <row r="139" spans="1:18" x14ac:dyDescent="0.3">
      <c r="A139" s="25" t="s">
        <v>25</v>
      </c>
      <c r="B139" s="26" t="s">
        <v>41</v>
      </c>
      <c r="C139" s="26" t="s">
        <v>25</v>
      </c>
      <c r="D139" s="28">
        <v>407.25</v>
      </c>
      <c r="E139" s="28">
        <v>53.26</v>
      </c>
      <c r="F139" s="28">
        <v>13.99</v>
      </c>
      <c r="G139" s="28">
        <v>14.62</v>
      </c>
      <c r="H139" s="28">
        <v>63.5</v>
      </c>
      <c r="I139" s="28">
        <v>27.75</v>
      </c>
      <c r="J139" s="28">
        <v>462.67</v>
      </c>
      <c r="K139" s="28">
        <v>9.35</v>
      </c>
      <c r="L139" s="28">
        <v>0.28999999999999998</v>
      </c>
      <c r="M139" s="28">
        <v>0.23</v>
      </c>
      <c r="N139" s="28">
        <v>85.05</v>
      </c>
      <c r="O139" s="28">
        <v>1.53</v>
      </c>
      <c r="P139" s="28">
        <v>564.39</v>
      </c>
      <c r="Q139" s="26" t="s">
        <v>25</v>
      </c>
      <c r="R139" s="26" t="s">
        <v>154</v>
      </c>
    </row>
    <row r="140" spans="1:18" x14ac:dyDescent="0.3">
      <c r="A140" s="22" t="s">
        <v>155</v>
      </c>
      <c r="B140" s="23" t="s">
        <v>27</v>
      </c>
      <c r="C140" s="23" t="s">
        <v>594</v>
      </c>
      <c r="D140" s="27">
        <v>71.22</v>
      </c>
      <c r="E140" s="27">
        <v>13.38</v>
      </c>
      <c r="F140" s="27">
        <v>1.25</v>
      </c>
      <c r="G140" s="27">
        <v>1.1499999999999999</v>
      </c>
      <c r="H140" s="27">
        <v>24.38</v>
      </c>
      <c r="I140" s="27">
        <v>0</v>
      </c>
      <c r="J140" s="27">
        <v>292.33999999999997</v>
      </c>
      <c r="K140" s="27">
        <v>0.22</v>
      </c>
      <c r="L140" s="27">
        <v>0.02</v>
      </c>
      <c r="M140" s="27">
        <v>0.02</v>
      </c>
      <c r="N140" s="27">
        <v>3.89</v>
      </c>
      <c r="O140" s="27">
        <v>0.1</v>
      </c>
      <c r="P140" s="27">
        <v>141.37</v>
      </c>
      <c r="Q140" s="23" t="s">
        <v>156</v>
      </c>
      <c r="R140" s="23" t="s">
        <v>156</v>
      </c>
    </row>
    <row r="141" spans="1:18" x14ac:dyDescent="0.3">
      <c r="A141" s="22" t="s">
        <v>25</v>
      </c>
      <c r="B141" s="24" t="s">
        <v>29</v>
      </c>
      <c r="C141" s="23" t="s">
        <v>54</v>
      </c>
      <c r="D141" s="27">
        <v>130.84</v>
      </c>
      <c r="E141" s="27">
        <v>28.14</v>
      </c>
      <c r="F141" s="27">
        <v>2.4300000000000002</v>
      </c>
      <c r="G141" s="27">
        <v>0.37</v>
      </c>
      <c r="H141" s="27">
        <v>0</v>
      </c>
      <c r="I141" s="27">
        <v>0</v>
      </c>
      <c r="J141" s="27">
        <v>0</v>
      </c>
      <c r="K141" s="27">
        <v>0</v>
      </c>
      <c r="L141" s="27">
        <v>0.03</v>
      </c>
      <c r="M141" s="27">
        <v>0.01</v>
      </c>
      <c r="N141" s="27">
        <v>2.5</v>
      </c>
      <c r="O141" s="27">
        <v>0.08</v>
      </c>
      <c r="P141" s="27">
        <v>0.71</v>
      </c>
      <c r="Q141" s="23" t="s">
        <v>55</v>
      </c>
      <c r="R141" s="24" t="s">
        <v>160</v>
      </c>
    </row>
    <row r="142" spans="1:18" x14ac:dyDescent="0.3">
      <c r="A142" s="22" t="s">
        <v>25</v>
      </c>
      <c r="B142" s="24" t="s">
        <v>25</v>
      </c>
      <c r="C142" s="23" t="s">
        <v>595</v>
      </c>
      <c r="D142" s="27">
        <v>13.81</v>
      </c>
      <c r="E142" s="27">
        <v>1.45</v>
      </c>
      <c r="F142" s="27">
        <v>1.7</v>
      </c>
      <c r="G142" s="27">
        <v>0.32</v>
      </c>
      <c r="H142" s="27">
        <v>51.52</v>
      </c>
      <c r="I142" s="27">
        <v>0</v>
      </c>
      <c r="J142" s="27">
        <v>617.70000000000005</v>
      </c>
      <c r="K142" s="27">
        <v>2.29</v>
      </c>
      <c r="L142" s="27">
        <v>0.03</v>
      </c>
      <c r="M142" s="27">
        <v>0.05</v>
      </c>
      <c r="N142" s="27">
        <v>69.819999999999993</v>
      </c>
      <c r="O142" s="27">
        <v>0.66</v>
      </c>
      <c r="P142" s="27">
        <v>172.56</v>
      </c>
      <c r="Q142" s="23" t="s">
        <v>157</v>
      </c>
      <c r="R142" s="24" t="s">
        <v>25</v>
      </c>
    </row>
    <row r="143" spans="1:18" x14ac:dyDescent="0.3">
      <c r="A143" s="22" t="s">
        <v>25</v>
      </c>
      <c r="B143" s="24" t="s">
        <v>25</v>
      </c>
      <c r="C143" s="23" t="s">
        <v>596</v>
      </c>
      <c r="D143" s="27">
        <v>84.81</v>
      </c>
      <c r="E143" s="27">
        <v>4.7</v>
      </c>
      <c r="F143" s="27">
        <v>2.79</v>
      </c>
      <c r="G143" s="27">
        <v>5.78</v>
      </c>
      <c r="H143" s="27">
        <v>0.46</v>
      </c>
      <c r="I143" s="27">
        <v>0</v>
      </c>
      <c r="J143" s="27">
        <v>5.56</v>
      </c>
      <c r="K143" s="27">
        <v>2.48</v>
      </c>
      <c r="L143" s="27">
        <v>0.02</v>
      </c>
      <c r="M143" s="27">
        <v>7.0000000000000007E-2</v>
      </c>
      <c r="N143" s="27">
        <v>4.6500000000000004</v>
      </c>
      <c r="O143" s="27">
        <v>0.55000000000000004</v>
      </c>
      <c r="P143" s="27">
        <v>79.099999999999994</v>
      </c>
      <c r="Q143" s="23" t="s">
        <v>158</v>
      </c>
      <c r="R143" s="24" t="s">
        <v>25</v>
      </c>
    </row>
    <row r="144" spans="1:18" x14ac:dyDescent="0.3">
      <c r="A144" s="22" t="s">
        <v>25</v>
      </c>
      <c r="B144" s="24" t="s">
        <v>25</v>
      </c>
      <c r="C144" s="23" t="s">
        <v>597</v>
      </c>
      <c r="D144" s="27">
        <v>17.559999999999999</v>
      </c>
      <c r="E144" s="27">
        <v>1.27</v>
      </c>
      <c r="F144" s="27">
        <v>0.28999999999999998</v>
      </c>
      <c r="G144" s="27">
        <v>1.32</v>
      </c>
      <c r="H144" s="27">
        <v>5.24</v>
      </c>
      <c r="I144" s="27">
        <v>0</v>
      </c>
      <c r="J144" s="27">
        <v>61.5</v>
      </c>
      <c r="K144" s="27">
        <v>0.75</v>
      </c>
      <c r="L144" s="27">
        <v>0.01</v>
      </c>
      <c r="M144" s="27">
        <v>0.02</v>
      </c>
      <c r="N144" s="27">
        <v>3.61</v>
      </c>
      <c r="O144" s="27">
        <v>0.06</v>
      </c>
      <c r="P144" s="27">
        <v>37.44</v>
      </c>
      <c r="Q144" s="23" t="s">
        <v>159</v>
      </c>
      <c r="R144" s="24" t="s">
        <v>25</v>
      </c>
    </row>
    <row r="145" spans="1:18" x14ac:dyDescent="0.3">
      <c r="A145" s="22" t="s">
        <v>25</v>
      </c>
      <c r="B145" s="24" t="s">
        <v>25</v>
      </c>
      <c r="C145" s="23" t="s">
        <v>530</v>
      </c>
      <c r="D145" s="27">
        <v>8.5</v>
      </c>
      <c r="E145" s="27">
        <v>1.77</v>
      </c>
      <c r="F145" s="27">
        <v>0.4</v>
      </c>
      <c r="G145" s="27">
        <v>7.0000000000000007E-2</v>
      </c>
      <c r="H145" s="27">
        <v>2.16</v>
      </c>
      <c r="I145" s="27">
        <v>0.12</v>
      </c>
      <c r="J145" s="27">
        <v>72.47</v>
      </c>
      <c r="K145" s="27">
        <v>2.2799999999999998</v>
      </c>
      <c r="L145" s="27">
        <v>0.01</v>
      </c>
      <c r="M145" s="27">
        <v>0.02</v>
      </c>
      <c r="N145" s="27">
        <v>11.26</v>
      </c>
      <c r="O145" s="27">
        <v>0.13</v>
      </c>
      <c r="P145" s="27">
        <v>344.19</v>
      </c>
      <c r="Q145" s="23" t="s">
        <v>35</v>
      </c>
      <c r="R145" s="24" t="s">
        <v>25</v>
      </c>
    </row>
    <row r="146" spans="1:18" x14ac:dyDescent="0.3">
      <c r="A146" s="22" t="s">
        <v>25</v>
      </c>
      <c r="B146" s="24" t="s">
        <v>37</v>
      </c>
      <c r="C146" s="23" t="s">
        <v>598</v>
      </c>
      <c r="D146" s="27">
        <v>25.02</v>
      </c>
      <c r="E146" s="27">
        <v>6.5</v>
      </c>
      <c r="F146" s="27">
        <v>0.36</v>
      </c>
      <c r="G146" s="27">
        <v>7.0000000000000007E-2</v>
      </c>
      <c r="H146" s="27">
        <v>0.65</v>
      </c>
      <c r="I146" s="27">
        <v>0</v>
      </c>
      <c r="J146" s="27">
        <v>6.83</v>
      </c>
      <c r="K146" s="27">
        <v>2.15</v>
      </c>
      <c r="L146" s="27">
        <v>0.01</v>
      </c>
      <c r="M146" s="27">
        <v>0.01</v>
      </c>
      <c r="N146" s="27">
        <v>1.95</v>
      </c>
      <c r="O146" s="27">
        <v>0.08</v>
      </c>
      <c r="P146" s="27">
        <v>0</v>
      </c>
      <c r="Q146" s="23" t="s">
        <v>161</v>
      </c>
      <c r="R146" s="24" t="s">
        <v>162</v>
      </c>
    </row>
    <row r="147" spans="1:18" x14ac:dyDescent="0.3">
      <c r="A147" s="22" t="s">
        <v>25</v>
      </c>
      <c r="B147" s="24" t="s">
        <v>25</v>
      </c>
      <c r="C147" s="23" t="s">
        <v>531</v>
      </c>
      <c r="D147" s="27">
        <v>65</v>
      </c>
      <c r="E147" s="27">
        <v>5.53</v>
      </c>
      <c r="F147" s="27">
        <v>3.08</v>
      </c>
      <c r="G147" s="27">
        <v>3.32</v>
      </c>
      <c r="H147" s="27">
        <v>55</v>
      </c>
      <c r="I147" s="27">
        <v>55</v>
      </c>
      <c r="J147" s="27">
        <v>0</v>
      </c>
      <c r="K147" s="27">
        <v>0.79</v>
      </c>
      <c r="L147" s="27">
        <v>0.02</v>
      </c>
      <c r="M147" s="27">
        <v>0.16</v>
      </c>
      <c r="N147" s="27">
        <v>113</v>
      </c>
      <c r="O147" s="27">
        <v>0.05</v>
      </c>
      <c r="P147" s="27">
        <v>36</v>
      </c>
      <c r="Q147" s="23" t="s">
        <v>39</v>
      </c>
      <c r="R147" s="24" t="s">
        <v>25</v>
      </c>
    </row>
    <row r="148" spans="1:18" x14ac:dyDescent="0.3">
      <c r="A148" s="25" t="s">
        <v>25</v>
      </c>
      <c r="B148" s="26" t="s">
        <v>41</v>
      </c>
      <c r="C148" s="26" t="s">
        <v>25</v>
      </c>
      <c r="D148" s="28">
        <v>416.76</v>
      </c>
      <c r="E148" s="28">
        <v>62.77</v>
      </c>
      <c r="F148" s="28">
        <v>12.29</v>
      </c>
      <c r="G148" s="28">
        <v>12.39</v>
      </c>
      <c r="H148" s="28">
        <v>139.38999999999999</v>
      </c>
      <c r="I148" s="28">
        <v>55.12</v>
      </c>
      <c r="J148" s="28">
        <v>1056.3800000000001</v>
      </c>
      <c r="K148" s="28">
        <v>10.96</v>
      </c>
      <c r="L148" s="28">
        <v>0.14000000000000001</v>
      </c>
      <c r="M148" s="28">
        <v>0.36</v>
      </c>
      <c r="N148" s="28">
        <v>210.69</v>
      </c>
      <c r="O148" s="28">
        <v>1.71</v>
      </c>
      <c r="P148" s="28">
        <v>811.38</v>
      </c>
      <c r="Q148" s="26" t="s">
        <v>25</v>
      </c>
      <c r="R148" s="26" t="s">
        <v>163</v>
      </c>
    </row>
    <row r="149" spans="1:18" x14ac:dyDescent="0.3">
      <c r="A149" s="22" t="s">
        <v>164</v>
      </c>
      <c r="B149" s="23" t="s">
        <v>27</v>
      </c>
      <c r="C149" s="23" t="s">
        <v>531</v>
      </c>
      <c r="D149" s="27">
        <v>65</v>
      </c>
      <c r="E149" s="27">
        <v>5.53</v>
      </c>
      <c r="F149" s="27">
        <v>3.08</v>
      </c>
      <c r="G149" s="27">
        <v>3.32</v>
      </c>
      <c r="H149" s="27">
        <v>55</v>
      </c>
      <c r="I149" s="27">
        <v>55</v>
      </c>
      <c r="J149" s="27">
        <v>0</v>
      </c>
      <c r="K149" s="27">
        <v>0.79</v>
      </c>
      <c r="L149" s="27">
        <v>0.02</v>
      </c>
      <c r="M149" s="27">
        <v>0.16</v>
      </c>
      <c r="N149" s="27">
        <v>113</v>
      </c>
      <c r="O149" s="27">
        <v>0.05</v>
      </c>
      <c r="P149" s="27">
        <v>36</v>
      </c>
      <c r="Q149" s="23" t="s">
        <v>39</v>
      </c>
      <c r="R149" s="23" t="s">
        <v>39</v>
      </c>
    </row>
    <row r="150" spans="1:18" x14ac:dyDescent="0.3">
      <c r="A150" s="22" t="s">
        <v>25</v>
      </c>
      <c r="B150" s="24" t="s">
        <v>29</v>
      </c>
      <c r="C150" s="23" t="s">
        <v>599</v>
      </c>
      <c r="D150" s="27">
        <v>149</v>
      </c>
      <c r="E150" s="27">
        <v>25.97</v>
      </c>
      <c r="F150" s="27">
        <v>2.57</v>
      </c>
      <c r="G150" s="27">
        <v>3.44</v>
      </c>
      <c r="H150" s="27">
        <v>29.9</v>
      </c>
      <c r="I150" s="27">
        <v>0</v>
      </c>
      <c r="J150" s="27">
        <v>361.14</v>
      </c>
      <c r="K150" s="27">
        <v>1.26</v>
      </c>
      <c r="L150" s="27">
        <v>0.1</v>
      </c>
      <c r="M150" s="27">
        <v>0.02</v>
      </c>
      <c r="N150" s="27">
        <v>10.4</v>
      </c>
      <c r="O150" s="27">
        <v>0.26</v>
      </c>
      <c r="P150" s="27">
        <v>266.11</v>
      </c>
      <c r="Q150" s="23" t="s">
        <v>165</v>
      </c>
      <c r="R150" s="24" t="s">
        <v>169</v>
      </c>
    </row>
    <row r="151" spans="1:18" x14ac:dyDescent="0.3">
      <c r="A151" s="22" t="s">
        <v>25</v>
      </c>
      <c r="B151" s="24" t="s">
        <v>25</v>
      </c>
      <c r="C151" s="23" t="s">
        <v>600</v>
      </c>
      <c r="D151" s="27">
        <v>29.43</v>
      </c>
      <c r="E151" s="27">
        <v>0.62</v>
      </c>
      <c r="F151" s="27">
        <v>3.92</v>
      </c>
      <c r="G151" s="27">
        <v>1.1499999999999999</v>
      </c>
      <c r="H151" s="27">
        <v>0.03</v>
      </c>
      <c r="I151" s="27">
        <v>0</v>
      </c>
      <c r="J151" s="27">
        <v>0.7</v>
      </c>
      <c r="K151" s="27">
        <v>1.05</v>
      </c>
      <c r="L151" s="27">
        <v>0.02</v>
      </c>
      <c r="M151" s="27">
        <v>0.01</v>
      </c>
      <c r="N151" s="27">
        <v>18.25</v>
      </c>
      <c r="O151" s="27">
        <v>0.12</v>
      </c>
      <c r="P151" s="27">
        <v>138.84</v>
      </c>
      <c r="Q151" s="23" t="s">
        <v>166</v>
      </c>
      <c r="R151" s="24" t="s">
        <v>25</v>
      </c>
    </row>
    <row r="152" spans="1:18" x14ac:dyDescent="0.3">
      <c r="A152" s="22" t="s">
        <v>25</v>
      </c>
      <c r="B152" s="24" t="s">
        <v>25</v>
      </c>
      <c r="C152" s="23" t="s">
        <v>601</v>
      </c>
      <c r="D152" s="27">
        <v>61.96</v>
      </c>
      <c r="E152" s="27">
        <v>0.31</v>
      </c>
      <c r="F152" s="27">
        <v>5.03</v>
      </c>
      <c r="G152" s="27">
        <v>4.18</v>
      </c>
      <c r="H152" s="27">
        <v>47.19</v>
      </c>
      <c r="I152" s="27">
        <v>47.19</v>
      </c>
      <c r="J152" s="27">
        <v>0.78</v>
      </c>
      <c r="K152" s="27">
        <v>0</v>
      </c>
      <c r="L152" s="27">
        <v>0.03</v>
      </c>
      <c r="M152" s="27">
        <v>0.12</v>
      </c>
      <c r="N152" s="27">
        <v>18.329999999999998</v>
      </c>
      <c r="O152" s="27">
        <v>0.75</v>
      </c>
      <c r="P152" s="27">
        <v>54.21</v>
      </c>
      <c r="Q152" s="23" t="s">
        <v>167</v>
      </c>
      <c r="R152" s="24" t="s">
        <v>25</v>
      </c>
    </row>
    <row r="153" spans="1:18" x14ac:dyDescent="0.3">
      <c r="A153" s="22" t="s">
        <v>25</v>
      </c>
      <c r="B153" s="24" t="s">
        <v>25</v>
      </c>
      <c r="C153" s="23" t="s">
        <v>602</v>
      </c>
      <c r="D153" s="27">
        <v>6.79</v>
      </c>
      <c r="E153" s="27">
        <v>0.69</v>
      </c>
      <c r="F153" s="27">
        <v>0.32</v>
      </c>
      <c r="G153" s="27">
        <v>0.37</v>
      </c>
      <c r="H153" s="27">
        <v>28.21</v>
      </c>
      <c r="I153" s="27">
        <v>0</v>
      </c>
      <c r="J153" s="27">
        <v>339.47</v>
      </c>
      <c r="K153" s="27">
        <v>4.9800000000000004</v>
      </c>
      <c r="L153" s="27">
        <v>0.01</v>
      </c>
      <c r="M153" s="27">
        <v>0.03</v>
      </c>
      <c r="N153" s="27">
        <v>44.08</v>
      </c>
      <c r="O153" s="27">
        <v>0.1</v>
      </c>
      <c r="P153" s="27">
        <v>60.18</v>
      </c>
      <c r="Q153" s="23" t="s">
        <v>168</v>
      </c>
      <c r="R153" s="24" t="s">
        <v>25</v>
      </c>
    </row>
    <row r="154" spans="1:18" x14ac:dyDescent="0.3">
      <c r="A154" s="22" t="s">
        <v>25</v>
      </c>
      <c r="B154" s="24" t="s">
        <v>25</v>
      </c>
      <c r="C154" s="23" t="s">
        <v>569</v>
      </c>
      <c r="D154" s="27">
        <v>4.9400000000000004</v>
      </c>
      <c r="E154" s="27">
        <v>0.97</v>
      </c>
      <c r="F154" s="27">
        <v>0.18</v>
      </c>
      <c r="G154" s="27">
        <v>0.02</v>
      </c>
      <c r="H154" s="27">
        <v>2.08</v>
      </c>
      <c r="I154" s="27">
        <v>0</v>
      </c>
      <c r="J154" s="27">
        <v>25.09</v>
      </c>
      <c r="K154" s="27">
        <v>0.1</v>
      </c>
      <c r="L154" s="27">
        <v>0</v>
      </c>
      <c r="M154" s="27">
        <v>0.01</v>
      </c>
      <c r="N154" s="27">
        <v>5.33</v>
      </c>
      <c r="O154" s="27">
        <v>0.04</v>
      </c>
      <c r="P154" s="27">
        <v>65.13</v>
      </c>
      <c r="Q154" s="23" t="s">
        <v>110</v>
      </c>
      <c r="R154" s="24" t="s">
        <v>25</v>
      </c>
    </row>
    <row r="155" spans="1:18" ht="15" thickBot="1" x14ac:dyDescent="0.35">
      <c r="A155" s="25" t="s">
        <v>25</v>
      </c>
      <c r="B155" s="26" t="s">
        <v>41</v>
      </c>
      <c r="C155" s="26" t="s">
        <v>25</v>
      </c>
      <c r="D155" s="28">
        <v>317.12</v>
      </c>
      <c r="E155" s="28">
        <v>34.1</v>
      </c>
      <c r="F155" s="28">
        <v>15.11</v>
      </c>
      <c r="G155" s="28">
        <v>12.5</v>
      </c>
      <c r="H155" s="28">
        <v>162.41</v>
      </c>
      <c r="I155" s="28">
        <v>102.19</v>
      </c>
      <c r="J155" s="28">
        <v>727.18</v>
      </c>
      <c r="K155" s="28">
        <v>8.19</v>
      </c>
      <c r="L155" s="28">
        <v>0.2</v>
      </c>
      <c r="M155" s="28">
        <v>0.35</v>
      </c>
      <c r="N155" s="28">
        <v>209.39</v>
      </c>
      <c r="O155" s="28">
        <v>1.33</v>
      </c>
      <c r="P155" s="28">
        <v>620.47</v>
      </c>
      <c r="Q155" s="26" t="s">
        <v>25</v>
      </c>
      <c r="R155" s="26" t="s">
        <v>170</v>
      </c>
    </row>
    <row r="156" spans="1:18" ht="18" customHeight="1" thickBot="1" x14ac:dyDescent="0.35">
      <c r="A156" s="29" t="s">
        <v>22</v>
      </c>
      <c r="B156" s="30"/>
      <c r="C156" s="31"/>
      <c r="D156" s="32">
        <f>AVERAGE(D155,D148,D139,D131,D122,D114)</f>
        <v>404.24500000000006</v>
      </c>
      <c r="E156" s="32">
        <f t="shared" ref="E156:P156" si="2">AVERAGE(E155,E148,E139,E131,E122,E114)</f>
        <v>56.786666666666669</v>
      </c>
      <c r="F156" s="32">
        <f t="shared" si="2"/>
        <v>15.475</v>
      </c>
      <c r="G156" s="32">
        <f t="shared" si="2"/>
        <v>12.066666666666668</v>
      </c>
      <c r="H156" s="32">
        <f t="shared" si="2"/>
        <v>108.39999999999998</v>
      </c>
      <c r="I156" s="32">
        <f t="shared" si="2"/>
        <v>55.089999999999996</v>
      </c>
      <c r="J156" s="32">
        <f t="shared" si="2"/>
        <v>760.75500000000011</v>
      </c>
      <c r="K156" s="32">
        <f t="shared" si="2"/>
        <v>8.9316666666666666</v>
      </c>
      <c r="L156" s="32">
        <f t="shared" si="2"/>
        <v>0.21833333333333335</v>
      </c>
      <c r="M156" s="32">
        <f t="shared" si="2"/>
        <v>0.32</v>
      </c>
      <c r="N156" s="32">
        <f t="shared" si="2"/>
        <v>165.315</v>
      </c>
      <c r="O156" s="32">
        <f t="shared" si="2"/>
        <v>2.1466666666666669</v>
      </c>
      <c r="P156" s="32">
        <f t="shared" si="2"/>
        <v>882.27999999999986</v>
      </c>
      <c r="Q156" s="18" t="s">
        <v>25</v>
      </c>
      <c r="R156" s="19" t="s">
        <v>171</v>
      </c>
    </row>
    <row r="157" spans="1:18" ht="16.5" customHeight="1" x14ac:dyDescent="0.3">
      <c r="A157" s="11" t="s">
        <v>656</v>
      </c>
      <c r="B157" s="11" t="s">
        <v>25</v>
      </c>
      <c r="C157" s="11" t="s">
        <v>25</v>
      </c>
      <c r="D157" s="11" t="s">
        <v>25</v>
      </c>
      <c r="E157" s="11" t="s">
        <v>25</v>
      </c>
      <c r="F157" s="11" t="s">
        <v>25</v>
      </c>
      <c r="G157" s="11" t="s">
        <v>25</v>
      </c>
      <c r="H157" s="11" t="s">
        <v>25</v>
      </c>
      <c r="I157" s="11" t="s">
        <v>25</v>
      </c>
      <c r="J157" s="11" t="s">
        <v>25</v>
      </c>
      <c r="K157" s="11" t="s">
        <v>25</v>
      </c>
      <c r="L157" s="11" t="s">
        <v>25</v>
      </c>
      <c r="M157" s="20" t="s">
        <v>25</v>
      </c>
      <c r="N157" s="33" t="s">
        <v>25</v>
      </c>
      <c r="O157" s="34"/>
      <c r="P157" s="34"/>
      <c r="Q157" s="34"/>
      <c r="R157" s="35"/>
    </row>
    <row r="158" spans="1:18" ht="24" customHeight="1" x14ac:dyDescent="0.3">
      <c r="A158" s="12" t="s">
        <v>661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36"/>
      <c r="O158" s="21"/>
      <c r="P158" s="21"/>
      <c r="Q158" s="21"/>
      <c r="R158" s="37"/>
    </row>
    <row r="159" spans="1:18" ht="17.25" customHeight="1" thickBot="1" x14ac:dyDescent="0.35">
      <c r="A159" s="13" t="s">
        <v>659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38"/>
      <c r="O159" s="39"/>
      <c r="P159" s="39"/>
      <c r="Q159" s="39"/>
      <c r="R159" s="40"/>
    </row>
    <row r="160" spans="1:18" ht="17.100000000000001" customHeight="1" x14ac:dyDescent="0.3">
      <c r="A160" s="14" t="s">
        <v>0</v>
      </c>
      <c r="B160" s="14" t="s">
        <v>1</v>
      </c>
      <c r="C160" s="14" t="s">
        <v>2</v>
      </c>
      <c r="D160" s="14" t="s">
        <v>3</v>
      </c>
      <c r="E160" s="14" t="s">
        <v>4</v>
      </c>
      <c r="F160" s="14" t="s">
        <v>5</v>
      </c>
      <c r="G160" s="14" t="s">
        <v>6</v>
      </c>
      <c r="H160" s="14" t="s">
        <v>7</v>
      </c>
      <c r="I160" s="14" t="s">
        <v>23</v>
      </c>
      <c r="J160" s="14" t="s">
        <v>24</v>
      </c>
      <c r="K160" s="14" t="s">
        <v>8</v>
      </c>
      <c r="L160" s="14" t="s">
        <v>9</v>
      </c>
      <c r="M160" s="14" t="s">
        <v>10</v>
      </c>
      <c r="N160" s="14" t="s">
        <v>11</v>
      </c>
      <c r="O160" s="14" t="s">
        <v>12</v>
      </c>
      <c r="P160" s="14" t="s">
        <v>13</v>
      </c>
      <c r="Q160" s="14" t="s">
        <v>14</v>
      </c>
      <c r="R160" s="14" t="s">
        <v>15</v>
      </c>
    </row>
    <row r="161" spans="1:18" ht="17.100000000000001" customHeight="1" x14ac:dyDescent="0.3">
      <c r="A161" s="15" t="s">
        <v>25</v>
      </c>
      <c r="B161" s="16" t="s">
        <v>25</v>
      </c>
      <c r="C161" s="16" t="s">
        <v>25</v>
      </c>
      <c r="D161" s="16" t="s">
        <v>16</v>
      </c>
      <c r="E161" s="16" t="s">
        <v>17</v>
      </c>
      <c r="F161" s="16" t="s">
        <v>17</v>
      </c>
      <c r="G161" s="16" t="s">
        <v>17</v>
      </c>
      <c r="H161" s="16" t="s">
        <v>18</v>
      </c>
      <c r="I161" s="16" t="s">
        <v>25</v>
      </c>
      <c r="J161" s="16" t="s">
        <v>25</v>
      </c>
      <c r="K161" s="16" t="s">
        <v>19</v>
      </c>
      <c r="L161" s="16" t="s">
        <v>19</v>
      </c>
      <c r="M161" s="16" t="s">
        <v>19</v>
      </c>
      <c r="N161" s="16" t="s">
        <v>19</v>
      </c>
      <c r="O161" s="16" t="s">
        <v>19</v>
      </c>
      <c r="P161" s="16" t="s">
        <v>19</v>
      </c>
      <c r="Q161" s="16" t="s">
        <v>15</v>
      </c>
      <c r="R161" s="16" t="s">
        <v>20</v>
      </c>
    </row>
    <row r="162" spans="1:18" ht="17.100000000000001" customHeight="1" x14ac:dyDescent="0.3">
      <c r="A162" s="16" t="s">
        <v>25</v>
      </c>
      <c r="B162" s="16" t="s">
        <v>25</v>
      </c>
      <c r="C162" s="16" t="s">
        <v>25</v>
      </c>
      <c r="D162" s="16" t="s">
        <v>25</v>
      </c>
      <c r="E162" s="16" t="s">
        <v>25</v>
      </c>
      <c r="F162" s="16" t="s">
        <v>25</v>
      </c>
      <c r="G162" s="16" t="s">
        <v>25</v>
      </c>
      <c r="H162" s="16" t="s">
        <v>25</v>
      </c>
      <c r="I162" s="16" t="s">
        <v>25</v>
      </c>
      <c r="J162" s="16" t="s">
        <v>25</v>
      </c>
      <c r="K162" s="16" t="s">
        <v>25</v>
      </c>
      <c r="L162" s="16" t="s">
        <v>25</v>
      </c>
      <c r="M162" s="16" t="s">
        <v>25</v>
      </c>
      <c r="N162" s="16" t="s">
        <v>25</v>
      </c>
      <c r="O162" s="16" t="s">
        <v>25</v>
      </c>
      <c r="P162" s="16" t="s">
        <v>25</v>
      </c>
      <c r="Q162" s="16" t="s">
        <v>20</v>
      </c>
      <c r="R162" s="16" t="s">
        <v>25</v>
      </c>
    </row>
    <row r="163" spans="1:18" ht="18" customHeight="1" x14ac:dyDescent="0.3">
      <c r="A163" s="17" t="s">
        <v>21</v>
      </c>
      <c r="B163" s="17" t="s">
        <v>25</v>
      </c>
      <c r="C163" s="17" t="s">
        <v>25</v>
      </c>
      <c r="D163" s="17" t="s">
        <v>25</v>
      </c>
      <c r="E163" s="17" t="s">
        <v>25</v>
      </c>
      <c r="F163" s="17" t="s">
        <v>25</v>
      </c>
      <c r="G163" s="17" t="s">
        <v>25</v>
      </c>
      <c r="H163" s="17" t="s">
        <v>25</v>
      </c>
      <c r="I163" s="17" t="s">
        <v>25</v>
      </c>
      <c r="J163" s="17" t="s">
        <v>25</v>
      </c>
      <c r="K163" s="17" t="s">
        <v>25</v>
      </c>
      <c r="L163" s="17" t="s">
        <v>25</v>
      </c>
      <c r="M163" s="17" t="s">
        <v>25</v>
      </c>
      <c r="N163" s="17" t="s">
        <v>25</v>
      </c>
      <c r="O163" s="17" t="s">
        <v>25</v>
      </c>
      <c r="P163" s="17" t="s">
        <v>25</v>
      </c>
      <c r="Q163" s="17" t="s">
        <v>25</v>
      </c>
      <c r="R163" s="17" t="s">
        <v>25</v>
      </c>
    </row>
    <row r="164" spans="1:18" x14ac:dyDescent="0.3">
      <c r="A164" s="22" t="s">
        <v>172</v>
      </c>
      <c r="B164" s="23" t="s">
        <v>27</v>
      </c>
      <c r="C164" s="23" t="s">
        <v>603</v>
      </c>
      <c r="D164" s="27">
        <v>67.91</v>
      </c>
      <c r="E164" s="27">
        <v>13.29</v>
      </c>
      <c r="F164" s="27">
        <v>1.33</v>
      </c>
      <c r="G164" s="27">
        <v>0.83</v>
      </c>
      <c r="H164" s="27">
        <v>1.44</v>
      </c>
      <c r="I164" s="27">
        <v>0</v>
      </c>
      <c r="J164" s="27">
        <v>17.23</v>
      </c>
      <c r="K164" s="27">
        <v>1.92</v>
      </c>
      <c r="L164" s="27">
        <v>0.01</v>
      </c>
      <c r="M164" s="27">
        <v>0.01</v>
      </c>
      <c r="N164" s="27">
        <v>4.25</v>
      </c>
      <c r="O164" s="27">
        <v>0.1</v>
      </c>
      <c r="P164" s="27">
        <v>219.01</v>
      </c>
      <c r="Q164" s="23" t="s">
        <v>173</v>
      </c>
      <c r="R164" s="23" t="s">
        <v>173</v>
      </c>
    </row>
    <row r="165" spans="1:18" x14ac:dyDescent="0.3">
      <c r="A165" s="22" t="s">
        <v>25</v>
      </c>
      <c r="B165" s="24" t="s">
        <v>29</v>
      </c>
      <c r="C165" s="23" t="s">
        <v>45</v>
      </c>
      <c r="D165" s="27">
        <v>130.77000000000001</v>
      </c>
      <c r="E165" s="27">
        <v>28.09</v>
      </c>
      <c r="F165" s="27">
        <v>2.4900000000000002</v>
      </c>
      <c r="G165" s="27">
        <v>0.38</v>
      </c>
      <c r="H165" s="27">
        <v>0</v>
      </c>
      <c r="I165" s="27">
        <v>0</v>
      </c>
      <c r="J165" s="27">
        <v>0</v>
      </c>
      <c r="K165" s="27">
        <v>0</v>
      </c>
      <c r="L165" s="27">
        <v>0.04</v>
      </c>
      <c r="M165" s="27">
        <v>0.01</v>
      </c>
      <c r="N165" s="27">
        <v>2.61</v>
      </c>
      <c r="O165" s="27">
        <v>0.12</v>
      </c>
      <c r="P165" s="27">
        <v>0.77</v>
      </c>
      <c r="Q165" s="23" t="s">
        <v>31</v>
      </c>
      <c r="R165" s="24" t="s">
        <v>177</v>
      </c>
    </row>
    <row r="166" spans="1:18" x14ac:dyDescent="0.3">
      <c r="A166" s="22" t="s">
        <v>25</v>
      </c>
      <c r="B166" s="24" t="s">
        <v>25</v>
      </c>
      <c r="C166" s="23" t="s">
        <v>604</v>
      </c>
      <c r="D166" s="27">
        <v>12.4</v>
      </c>
      <c r="E166" s="27">
        <v>0.97</v>
      </c>
      <c r="F166" s="27">
        <v>0.37</v>
      </c>
      <c r="G166" s="27">
        <v>1</v>
      </c>
      <c r="H166" s="27">
        <v>0.03</v>
      </c>
      <c r="I166" s="27">
        <v>0</v>
      </c>
      <c r="J166" s="27">
        <v>0.51</v>
      </c>
      <c r="K166" s="27">
        <v>0.25</v>
      </c>
      <c r="L166" s="27">
        <v>0.01</v>
      </c>
      <c r="M166" s="27">
        <v>0.03</v>
      </c>
      <c r="N166" s="27">
        <v>7.21</v>
      </c>
      <c r="O166" s="27">
        <v>0.14000000000000001</v>
      </c>
      <c r="P166" s="27">
        <v>114.3</v>
      </c>
      <c r="Q166" s="23" t="s">
        <v>174</v>
      </c>
      <c r="R166" s="24" t="s">
        <v>25</v>
      </c>
    </row>
    <row r="167" spans="1:18" x14ac:dyDescent="0.3">
      <c r="A167" s="22" t="s">
        <v>25</v>
      </c>
      <c r="B167" s="24" t="s">
        <v>25</v>
      </c>
      <c r="C167" s="23" t="s">
        <v>605</v>
      </c>
      <c r="D167" s="27">
        <v>70.510000000000005</v>
      </c>
      <c r="E167" s="27">
        <v>3.25</v>
      </c>
      <c r="F167" s="27">
        <v>5.23</v>
      </c>
      <c r="G167" s="27">
        <v>3.98</v>
      </c>
      <c r="H167" s="27">
        <v>5.77</v>
      </c>
      <c r="I167" s="27">
        <v>0</v>
      </c>
      <c r="J167" s="27">
        <v>69.28</v>
      </c>
      <c r="K167" s="27">
        <v>1.54</v>
      </c>
      <c r="L167" s="27">
        <v>0.03</v>
      </c>
      <c r="M167" s="27">
        <v>0.01</v>
      </c>
      <c r="N167" s="27">
        <v>7.34</v>
      </c>
      <c r="O167" s="27">
        <v>0.11</v>
      </c>
      <c r="P167" s="27">
        <v>205.07</v>
      </c>
      <c r="Q167" s="23" t="s">
        <v>175</v>
      </c>
      <c r="R167" s="24" t="s">
        <v>25</v>
      </c>
    </row>
    <row r="168" spans="1:18" x14ac:dyDescent="0.3">
      <c r="A168" s="22" t="s">
        <v>25</v>
      </c>
      <c r="B168" s="24" t="s">
        <v>25</v>
      </c>
      <c r="C168" s="23" t="s">
        <v>606</v>
      </c>
      <c r="D168" s="27">
        <v>41.27</v>
      </c>
      <c r="E168" s="27">
        <v>1.64</v>
      </c>
      <c r="F168" s="27">
        <v>3.37</v>
      </c>
      <c r="G168" s="27">
        <v>2.29</v>
      </c>
      <c r="H168" s="27">
        <v>0.23</v>
      </c>
      <c r="I168" s="27">
        <v>0</v>
      </c>
      <c r="J168" s="27">
        <v>2.81</v>
      </c>
      <c r="K168" s="27">
        <v>0.06</v>
      </c>
      <c r="L168" s="27">
        <v>0.01</v>
      </c>
      <c r="M168" s="27">
        <v>0.08</v>
      </c>
      <c r="N168" s="27">
        <v>24.45</v>
      </c>
      <c r="O168" s="27">
        <v>0.56000000000000005</v>
      </c>
      <c r="P168" s="27">
        <v>62.62</v>
      </c>
      <c r="Q168" s="23" t="s">
        <v>176</v>
      </c>
      <c r="R168" s="24" t="s">
        <v>25</v>
      </c>
    </row>
    <row r="169" spans="1:18" x14ac:dyDescent="0.3">
      <c r="A169" s="22" t="s">
        <v>25</v>
      </c>
      <c r="B169" s="24" t="s">
        <v>25</v>
      </c>
      <c r="C169" s="23" t="s">
        <v>569</v>
      </c>
      <c r="D169" s="27">
        <v>4.9400000000000004</v>
      </c>
      <c r="E169" s="27">
        <v>0.97</v>
      </c>
      <c r="F169" s="27">
        <v>0.18</v>
      </c>
      <c r="G169" s="27">
        <v>0.02</v>
      </c>
      <c r="H169" s="27">
        <v>2.08</v>
      </c>
      <c r="I169" s="27">
        <v>0</v>
      </c>
      <c r="J169" s="27">
        <v>25.09</v>
      </c>
      <c r="K169" s="27">
        <v>0.1</v>
      </c>
      <c r="L169" s="27">
        <v>0</v>
      </c>
      <c r="M169" s="27">
        <v>0.01</v>
      </c>
      <c r="N169" s="27">
        <v>5.33</v>
      </c>
      <c r="O169" s="27">
        <v>0.04</v>
      </c>
      <c r="P169" s="27">
        <v>65.13</v>
      </c>
      <c r="Q169" s="23" t="s">
        <v>110</v>
      </c>
      <c r="R169" s="24" t="s">
        <v>25</v>
      </c>
    </row>
    <row r="170" spans="1:18" x14ac:dyDescent="0.3">
      <c r="A170" s="22" t="s">
        <v>25</v>
      </c>
      <c r="B170" s="24" t="s">
        <v>37</v>
      </c>
      <c r="C170" s="23" t="s">
        <v>607</v>
      </c>
      <c r="D170" s="27">
        <v>80.08</v>
      </c>
      <c r="E170" s="27">
        <v>19.350000000000001</v>
      </c>
      <c r="F170" s="27">
        <v>0.52</v>
      </c>
      <c r="G170" s="27">
        <v>0.05</v>
      </c>
      <c r="H170" s="27">
        <v>1.56</v>
      </c>
      <c r="I170" s="27">
        <v>0</v>
      </c>
      <c r="J170" s="27">
        <v>16.64</v>
      </c>
      <c r="K170" s="27">
        <v>3.7</v>
      </c>
      <c r="L170" s="27">
        <v>0.03</v>
      </c>
      <c r="M170" s="27">
        <v>0.01</v>
      </c>
      <c r="N170" s="27">
        <v>7.8</v>
      </c>
      <c r="O170" s="27">
        <v>0.23</v>
      </c>
      <c r="P170" s="27">
        <v>3.64</v>
      </c>
      <c r="Q170" s="23" t="s">
        <v>70</v>
      </c>
      <c r="R170" s="24" t="s">
        <v>70</v>
      </c>
    </row>
    <row r="171" spans="1:18" x14ac:dyDescent="0.3">
      <c r="A171" s="22" t="s">
        <v>25</v>
      </c>
      <c r="B171" s="24" t="s">
        <v>25</v>
      </c>
      <c r="C171" s="23" t="s">
        <v>608</v>
      </c>
      <c r="D171" s="27">
        <v>0</v>
      </c>
      <c r="E171" s="27">
        <v>0.05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1.3</v>
      </c>
      <c r="O171" s="27">
        <v>0</v>
      </c>
      <c r="P171" s="27">
        <v>0.65</v>
      </c>
      <c r="Q171" s="23" t="s">
        <v>178</v>
      </c>
      <c r="R171" s="24" t="s">
        <v>25</v>
      </c>
    </row>
    <row r="172" spans="1:18" x14ac:dyDescent="0.3">
      <c r="A172" s="25" t="s">
        <v>25</v>
      </c>
      <c r="B172" s="26" t="s">
        <v>41</v>
      </c>
      <c r="C172" s="26" t="s">
        <v>25</v>
      </c>
      <c r="D172" s="28">
        <v>407.88</v>
      </c>
      <c r="E172" s="28">
        <v>67.61</v>
      </c>
      <c r="F172" s="28">
        <v>13.5</v>
      </c>
      <c r="G172" s="28">
        <v>8.58</v>
      </c>
      <c r="H172" s="28">
        <v>11.1</v>
      </c>
      <c r="I172" s="28">
        <v>0</v>
      </c>
      <c r="J172" s="28">
        <v>131.56</v>
      </c>
      <c r="K172" s="28">
        <v>7.58</v>
      </c>
      <c r="L172" s="28">
        <v>0.14000000000000001</v>
      </c>
      <c r="M172" s="28">
        <v>0.17</v>
      </c>
      <c r="N172" s="28">
        <v>60.3</v>
      </c>
      <c r="O172" s="28">
        <v>1.31</v>
      </c>
      <c r="P172" s="28">
        <v>671.2</v>
      </c>
      <c r="Q172" s="26" t="s">
        <v>25</v>
      </c>
      <c r="R172" s="26" t="s">
        <v>179</v>
      </c>
    </row>
    <row r="173" spans="1:18" x14ac:dyDescent="0.3">
      <c r="A173" s="22" t="s">
        <v>180</v>
      </c>
      <c r="B173" s="23" t="s">
        <v>27</v>
      </c>
      <c r="C173" s="23" t="s">
        <v>609</v>
      </c>
      <c r="D173" s="27">
        <v>88.54</v>
      </c>
      <c r="E173" s="27">
        <v>13.96</v>
      </c>
      <c r="F173" s="27">
        <v>2.42</v>
      </c>
      <c r="G173" s="27">
        <v>2.52</v>
      </c>
      <c r="H173" s="27">
        <v>0.1</v>
      </c>
      <c r="I173" s="27">
        <v>0</v>
      </c>
      <c r="J173" s="27">
        <v>1.04</v>
      </c>
      <c r="K173" s="27">
        <v>0.03</v>
      </c>
      <c r="L173" s="27">
        <v>0.03</v>
      </c>
      <c r="M173" s="27">
        <v>0.04</v>
      </c>
      <c r="N173" s="27">
        <v>41.06</v>
      </c>
      <c r="O173" s="27">
        <v>0.46</v>
      </c>
      <c r="P173" s="27">
        <v>217.74</v>
      </c>
      <c r="Q173" s="23" t="s">
        <v>181</v>
      </c>
      <c r="R173" s="23" t="s">
        <v>181</v>
      </c>
    </row>
    <row r="174" spans="1:18" x14ac:dyDescent="0.3">
      <c r="A174" s="22" t="s">
        <v>25</v>
      </c>
      <c r="B174" s="24" t="s">
        <v>29</v>
      </c>
      <c r="C174" s="23" t="s">
        <v>65</v>
      </c>
      <c r="D174" s="27">
        <v>123.86</v>
      </c>
      <c r="E174" s="27">
        <v>26.66</v>
      </c>
      <c r="F174" s="27">
        <v>2.2999999999999998</v>
      </c>
      <c r="G174" s="27">
        <v>0.34</v>
      </c>
      <c r="H174" s="27">
        <v>0</v>
      </c>
      <c r="I174" s="27">
        <v>0</v>
      </c>
      <c r="J174" s="27">
        <v>0</v>
      </c>
      <c r="K174" s="27">
        <v>0</v>
      </c>
      <c r="L174" s="27">
        <v>0.14000000000000001</v>
      </c>
      <c r="M174" s="27">
        <v>0</v>
      </c>
      <c r="N174" s="27">
        <v>2.31</v>
      </c>
      <c r="O174" s="27">
        <v>0.16</v>
      </c>
      <c r="P174" s="27">
        <v>0.36</v>
      </c>
      <c r="Q174" s="23" t="s">
        <v>55</v>
      </c>
      <c r="R174" s="24" t="s">
        <v>162</v>
      </c>
    </row>
    <row r="175" spans="1:18" x14ac:dyDescent="0.3">
      <c r="A175" s="22" t="s">
        <v>25</v>
      </c>
      <c r="B175" s="24" t="s">
        <v>25</v>
      </c>
      <c r="C175" s="23" t="s">
        <v>610</v>
      </c>
      <c r="D175" s="27">
        <v>12.4</v>
      </c>
      <c r="E175" s="27">
        <v>0.94</v>
      </c>
      <c r="F175" s="27">
        <v>0.44</v>
      </c>
      <c r="G175" s="27">
        <v>1.07</v>
      </c>
      <c r="H175" s="27">
        <v>10.050000000000001</v>
      </c>
      <c r="I175" s="27">
        <v>0</v>
      </c>
      <c r="J175" s="27">
        <v>120.69</v>
      </c>
      <c r="K175" s="27">
        <v>0.03</v>
      </c>
      <c r="L175" s="27">
        <v>0</v>
      </c>
      <c r="M175" s="27">
        <v>0</v>
      </c>
      <c r="N175" s="27">
        <v>21.89</v>
      </c>
      <c r="O175" s="27">
        <v>0.12</v>
      </c>
      <c r="P175" s="27">
        <v>260.29000000000002</v>
      </c>
      <c r="Q175" s="23" t="s">
        <v>182</v>
      </c>
      <c r="R175" s="24" t="s">
        <v>25</v>
      </c>
    </row>
    <row r="176" spans="1:18" x14ac:dyDescent="0.3">
      <c r="A176" s="22" t="s">
        <v>25</v>
      </c>
      <c r="B176" s="24" t="s">
        <v>25</v>
      </c>
      <c r="C176" s="23" t="s">
        <v>611</v>
      </c>
      <c r="D176" s="27">
        <v>83.53</v>
      </c>
      <c r="E176" s="27">
        <v>1.2</v>
      </c>
      <c r="F176" s="27">
        <v>5.54</v>
      </c>
      <c r="G176" s="27">
        <v>6.17</v>
      </c>
      <c r="H176" s="27">
        <v>11.83</v>
      </c>
      <c r="I176" s="27">
        <v>11.38</v>
      </c>
      <c r="J176" s="27">
        <v>5.2</v>
      </c>
      <c r="K176" s="27">
        <v>1.24</v>
      </c>
      <c r="L176" s="27">
        <v>0.03</v>
      </c>
      <c r="M176" s="27">
        <v>0.01</v>
      </c>
      <c r="N176" s="27">
        <v>13.13</v>
      </c>
      <c r="O176" s="27">
        <v>0.72</v>
      </c>
      <c r="P176" s="27">
        <v>23.07</v>
      </c>
      <c r="Q176" s="23" t="s">
        <v>183</v>
      </c>
      <c r="R176" s="24" t="s">
        <v>25</v>
      </c>
    </row>
    <row r="177" spans="1:18" x14ac:dyDescent="0.3">
      <c r="A177" s="22" t="s">
        <v>25</v>
      </c>
      <c r="B177" s="24" t="s">
        <v>25</v>
      </c>
      <c r="C177" s="23" t="s">
        <v>612</v>
      </c>
      <c r="D177" s="27">
        <v>14.21</v>
      </c>
      <c r="E177" s="27">
        <v>0.82</v>
      </c>
      <c r="F177" s="27">
        <v>0.46</v>
      </c>
      <c r="G177" s="27">
        <v>1.0900000000000001</v>
      </c>
      <c r="H177" s="27">
        <v>57.87</v>
      </c>
      <c r="I177" s="27">
        <v>0</v>
      </c>
      <c r="J177" s="27">
        <v>693.97</v>
      </c>
      <c r="K177" s="27">
        <v>1.1100000000000001</v>
      </c>
      <c r="L177" s="27">
        <v>0.02</v>
      </c>
      <c r="M177" s="27">
        <v>0.03</v>
      </c>
      <c r="N177" s="27">
        <v>13.38</v>
      </c>
      <c r="O177" s="27">
        <v>0.16</v>
      </c>
      <c r="P177" s="27">
        <v>65.510000000000005</v>
      </c>
      <c r="Q177" s="23" t="s">
        <v>184</v>
      </c>
      <c r="R177" s="24" t="s">
        <v>25</v>
      </c>
    </row>
    <row r="178" spans="1:18" x14ac:dyDescent="0.3">
      <c r="A178" s="22" t="s">
        <v>25</v>
      </c>
      <c r="B178" s="24" t="s">
        <v>25</v>
      </c>
      <c r="C178" s="23" t="s">
        <v>530</v>
      </c>
      <c r="D178" s="27">
        <v>8.5</v>
      </c>
      <c r="E178" s="27">
        <v>1.77</v>
      </c>
      <c r="F178" s="27">
        <v>0.4</v>
      </c>
      <c r="G178" s="27">
        <v>7.0000000000000007E-2</v>
      </c>
      <c r="H178" s="27">
        <v>2.16</v>
      </c>
      <c r="I178" s="27">
        <v>0.12</v>
      </c>
      <c r="J178" s="27">
        <v>72.47</v>
      </c>
      <c r="K178" s="27">
        <v>2.2799999999999998</v>
      </c>
      <c r="L178" s="27">
        <v>0.01</v>
      </c>
      <c r="M178" s="27">
        <v>0.02</v>
      </c>
      <c r="N178" s="27">
        <v>11.26</v>
      </c>
      <c r="O178" s="27">
        <v>0.13</v>
      </c>
      <c r="P178" s="27">
        <v>344.19</v>
      </c>
      <c r="Q178" s="23" t="s">
        <v>35</v>
      </c>
      <c r="R178" s="24" t="s">
        <v>25</v>
      </c>
    </row>
    <row r="179" spans="1:18" x14ac:dyDescent="0.3">
      <c r="A179" s="22" t="s">
        <v>25</v>
      </c>
      <c r="B179" s="24" t="s">
        <v>37</v>
      </c>
      <c r="C179" s="23" t="s">
        <v>648</v>
      </c>
      <c r="D179" s="27">
        <v>67.92</v>
      </c>
      <c r="E179" s="27">
        <v>10.43</v>
      </c>
      <c r="F179" s="27">
        <v>1.74</v>
      </c>
      <c r="G179" s="27">
        <v>1.87</v>
      </c>
      <c r="H179" s="27">
        <v>9.2899999999999991</v>
      </c>
      <c r="I179" s="27">
        <v>9.2899999999999991</v>
      </c>
      <c r="J179" s="27">
        <v>7.0000000000000007E-2</v>
      </c>
      <c r="K179" s="27">
        <v>7.0000000000000007E-2</v>
      </c>
      <c r="L179" s="27">
        <v>0.01</v>
      </c>
      <c r="M179" s="27">
        <v>7.0000000000000007E-2</v>
      </c>
      <c r="N179" s="27">
        <v>25.8</v>
      </c>
      <c r="O179" s="27">
        <v>0.12</v>
      </c>
      <c r="P179" s="27">
        <v>103.58</v>
      </c>
      <c r="Q179" s="23" t="s">
        <v>185</v>
      </c>
      <c r="R179" s="24" t="s">
        <v>186</v>
      </c>
    </row>
    <row r="180" spans="1:18" x14ac:dyDescent="0.3">
      <c r="A180" s="22" t="s">
        <v>25</v>
      </c>
      <c r="B180" s="24" t="s">
        <v>25</v>
      </c>
      <c r="C180" s="23" t="s">
        <v>531</v>
      </c>
      <c r="D180" s="27">
        <v>65</v>
      </c>
      <c r="E180" s="27">
        <v>5.53</v>
      </c>
      <c r="F180" s="27">
        <v>3.08</v>
      </c>
      <c r="G180" s="27">
        <v>3.32</v>
      </c>
      <c r="H180" s="27">
        <v>55</v>
      </c>
      <c r="I180" s="27">
        <v>55</v>
      </c>
      <c r="J180" s="27">
        <v>0</v>
      </c>
      <c r="K180" s="27">
        <v>0.79</v>
      </c>
      <c r="L180" s="27">
        <v>0.02</v>
      </c>
      <c r="M180" s="27">
        <v>0.16</v>
      </c>
      <c r="N180" s="27">
        <v>113</v>
      </c>
      <c r="O180" s="27">
        <v>0.05</v>
      </c>
      <c r="P180" s="27">
        <v>36</v>
      </c>
      <c r="Q180" s="23" t="s">
        <v>39</v>
      </c>
      <c r="R180" s="24" t="s">
        <v>25</v>
      </c>
    </row>
    <row r="181" spans="1:18" x14ac:dyDescent="0.3">
      <c r="A181" s="25" t="s">
        <v>25</v>
      </c>
      <c r="B181" s="26" t="s">
        <v>41</v>
      </c>
      <c r="C181" s="26" t="s">
        <v>25</v>
      </c>
      <c r="D181" s="28">
        <v>463.96</v>
      </c>
      <c r="E181" s="28">
        <v>61.32</v>
      </c>
      <c r="F181" s="28">
        <v>16.38</v>
      </c>
      <c r="G181" s="28">
        <v>16.46</v>
      </c>
      <c r="H181" s="28">
        <v>146.30000000000001</v>
      </c>
      <c r="I181" s="28">
        <v>75.790000000000006</v>
      </c>
      <c r="J181" s="28">
        <v>893.43</v>
      </c>
      <c r="K181" s="28">
        <v>5.55</v>
      </c>
      <c r="L181" s="28">
        <v>0.26</v>
      </c>
      <c r="M181" s="28">
        <v>0.32</v>
      </c>
      <c r="N181" s="28">
        <v>241.83</v>
      </c>
      <c r="O181" s="28">
        <v>1.93</v>
      </c>
      <c r="P181" s="28">
        <v>1050.73</v>
      </c>
      <c r="Q181" s="26" t="s">
        <v>25</v>
      </c>
      <c r="R181" s="26" t="s">
        <v>154</v>
      </c>
    </row>
    <row r="182" spans="1:18" x14ac:dyDescent="0.3">
      <c r="A182" s="22" t="s">
        <v>187</v>
      </c>
      <c r="B182" s="23" t="s">
        <v>27</v>
      </c>
      <c r="C182" s="23" t="s">
        <v>613</v>
      </c>
      <c r="D182" s="27">
        <v>87.84</v>
      </c>
      <c r="E182" s="27">
        <v>13.29</v>
      </c>
      <c r="F182" s="27">
        <v>2.11</v>
      </c>
      <c r="G182" s="27">
        <v>2.64</v>
      </c>
      <c r="H182" s="27">
        <v>1.22</v>
      </c>
      <c r="I182" s="27">
        <v>1.18</v>
      </c>
      <c r="J182" s="27">
        <v>0.32</v>
      </c>
      <c r="K182" s="27">
        <v>0.27</v>
      </c>
      <c r="L182" s="27">
        <v>0.02</v>
      </c>
      <c r="M182" s="27">
        <v>0.05</v>
      </c>
      <c r="N182" s="27">
        <v>8.09</v>
      </c>
      <c r="O182" s="27">
        <v>0.21</v>
      </c>
      <c r="P182" s="27">
        <v>55.31</v>
      </c>
      <c r="Q182" s="23" t="s">
        <v>188</v>
      </c>
      <c r="R182" s="23" t="s">
        <v>188</v>
      </c>
    </row>
    <row r="183" spans="1:18" x14ac:dyDescent="0.3">
      <c r="A183" s="22" t="s">
        <v>25</v>
      </c>
      <c r="B183" s="24" t="s">
        <v>29</v>
      </c>
      <c r="C183" s="23" t="s">
        <v>614</v>
      </c>
      <c r="D183" s="27">
        <v>164.42</v>
      </c>
      <c r="E183" s="27">
        <v>26.38</v>
      </c>
      <c r="F183" s="27">
        <v>3.52</v>
      </c>
      <c r="G183" s="27">
        <v>4.7699999999999996</v>
      </c>
      <c r="H183" s="27">
        <v>0.01</v>
      </c>
      <c r="I183" s="27">
        <v>0</v>
      </c>
      <c r="J183" s="27">
        <v>141.22999999999999</v>
      </c>
      <c r="K183" s="27">
        <v>2.81</v>
      </c>
      <c r="L183" s="27">
        <v>0.08</v>
      </c>
      <c r="M183" s="27">
        <v>7.0000000000000007E-2</v>
      </c>
      <c r="N183" s="27">
        <v>14.98</v>
      </c>
      <c r="O183" s="27">
        <v>0.84</v>
      </c>
      <c r="P183" s="27">
        <v>111.38</v>
      </c>
      <c r="Q183" s="23" t="s">
        <v>189</v>
      </c>
      <c r="R183" s="24" t="s">
        <v>192</v>
      </c>
    </row>
    <row r="184" spans="1:18" x14ac:dyDescent="0.3">
      <c r="A184" s="22" t="s">
        <v>25</v>
      </c>
      <c r="B184" s="24" t="s">
        <v>25</v>
      </c>
      <c r="C184" s="23" t="s">
        <v>615</v>
      </c>
      <c r="D184" s="27">
        <v>22.13</v>
      </c>
      <c r="E184" s="27">
        <v>2.67</v>
      </c>
      <c r="F184" s="27">
        <v>2.0099999999999998</v>
      </c>
      <c r="G184" s="27">
        <v>0.49</v>
      </c>
      <c r="H184" s="27">
        <v>0</v>
      </c>
      <c r="I184" s="27">
        <v>0</v>
      </c>
      <c r="J184" s="27">
        <v>21.52</v>
      </c>
      <c r="K184" s="27">
        <v>1.43</v>
      </c>
      <c r="L184" s="27">
        <v>0.03</v>
      </c>
      <c r="M184" s="27">
        <v>0.03</v>
      </c>
      <c r="N184" s="27">
        <v>40.590000000000003</v>
      </c>
      <c r="O184" s="27">
        <v>0.56000000000000005</v>
      </c>
      <c r="P184" s="27">
        <v>178.82</v>
      </c>
      <c r="Q184" s="23" t="s">
        <v>190</v>
      </c>
      <c r="R184" s="24" t="s">
        <v>25</v>
      </c>
    </row>
    <row r="185" spans="1:18" x14ac:dyDescent="0.3">
      <c r="A185" s="22" t="s">
        <v>25</v>
      </c>
      <c r="B185" s="24" t="s">
        <v>25</v>
      </c>
      <c r="C185" s="23" t="s">
        <v>616</v>
      </c>
      <c r="D185" s="27">
        <v>92.32</v>
      </c>
      <c r="E185" s="27">
        <v>0.05</v>
      </c>
      <c r="F185" s="27">
        <v>5.27</v>
      </c>
      <c r="G185" s="27">
        <v>7.47</v>
      </c>
      <c r="H185" s="27">
        <v>0.02</v>
      </c>
      <c r="I185" s="27">
        <v>0</v>
      </c>
      <c r="J185" s="27">
        <v>0.24</v>
      </c>
      <c r="K185" s="27">
        <v>0.26</v>
      </c>
      <c r="L185" s="27">
        <v>0.05</v>
      </c>
      <c r="M185" s="27">
        <v>0.12</v>
      </c>
      <c r="N185" s="27">
        <v>3.8</v>
      </c>
      <c r="O185" s="27">
        <v>0.27</v>
      </c>
      <c r="P185" s="27">
        <v>51.75</v>
      </c>
      <c r="Q185" s="23" t="s">
        <v>191</v>
      </c>
      <c r="R185" s="24" t="s">
        <v>25</v>
      </c>
    </row>
    <row r="186" spans="1:18" x14ac:dyDescent="0.3">
      <c r="A186" s="22" t="s">
        <v>25</v>
      </c>
      <c r="B186" s="24" t="s">
        <v>25</v>
      </c>
      <c r="C186" s="23" t="s">
        <v>530</v>
      </c>
      <c r="D186" s="27">
        <v>8.5</v>
      </c>
      <c r="E186" s="27">
        <v>1.77</v>
      </c>
      <c r="F186" s="27">
        <v>0.4</v>
      </c>
      <c r="G186" s="27">
        <v>7.0000000000000007E-2</v>
      </c>
      <c r="H186" s="27">
        <v>2.16</v>
      </c>
      <c r="I186" s="27">
        <v>0.12</v>
      </c>
      <c r="J186" s="27">
        <v>72.47</v>
      </c>
      <c r="K186" s="27">
        <v>2.2799999999999998</v>
      </c>
      <c r="L186" s="27">
        <v>0.01</v>
      </c>
      <c r="M186" s="27">
        <v>0.02</v>
      </c>
      <c r="N186" s="27">
        <v>11.26</v>
      </c>
      <c r="O186" s="27">
        <v>0.13</v>
      </c>
      <c r="P186" s="27">
        <v>344.19</v>
      </c>
      <c r="Q186" s="23" t="s">
        <v>35</v>
      </c>
      <c r="R186" s="24" t="s">
        <v>25</v>
      </c>
    </row>
    <row r="187" spans="1:18" x14ac:dyDescent="0.3">
      <c r="A187" s="22" t="s">
        <v>25</v>
      </c>
      <c r="B187" s="24" t="s">
        <v>37</v>
      </c>
      <c r="C187" s="23" t="s">
        <v>617</v>
      </c>
      <c r="D187" s="27">
        <v>18.2</v>
      </c>
      <c r="E187" s="27">
        <v>4.41</v>
      </c>
      <c r="F187" s="27">
        <v>7.0000000000000007E-2</v>
      </c>
      <c r="G187" s="27">
        <v>0.25</v>
      </c>
      <c r="H187" s="27">
        <v>0</v>
      </c>
      <c r="I187" s="27">
        <v>0</v>
      </c>
      <c r="J187" s="27">
        <v>8.1199999999999992</v>
      </c>
      <c r="K187" s="27">
        <v>0</v>
      </c>
      <c r="L187" s="27">
        <v>0</v>
      </c>
      <c r="M187" s="27">
        <v>0</v>
      </c>
      <c r="N187" s="27">
        <v>1.3</v>
      </c>
      <c r="O187" s="27">
        <v>0.03</v>
      </c>
      <c r="P187" s="27">
        <v>0</v>
      </c>
      <c r="Q187" s="23" t="s">
        <v>193</v>
      </c>
      <c r="R187" s="24" t="s">
        <v>194</v>
      </c>
    </row>
    <row r="188" spans="1:18" x14ac:dyDescent="0.3">
      <c r="A188" s="22" t="s">
        <v>25</v>
      </c>
      <c r="B188" s="24" t="s">
        <v>25</v>
      </c>
      <c r="C188" s="23" t="s">
        <v>531</v>
      </c>
      <c r="D188" s="27">
        <v>65</v>
      </c>
      <c r="E188" s="27">
        <v>5.53</v>
      </c>
      <c r="F188" s="27">
        <v>3.08</v>
      </c>
      <c r="G188" s="27">
        <v>3.32</v>
      </c>
      <c r="H188" s="27">
        <v>55</v>
      </c>
      <c r="I188" s="27">
        <v>55</v>
      </c>
      <c r="J188" s="27">
        <v>0</v>
      </c>
      <c r="K188" s="27">
        <v>0.79</v>
      </c>
      <c r="L188" s="27">
        <v>0.02</v>
      </c>
      <c r="M188" s="27">
        <v>0.16</v>
      </c>
      <c r="N188" s="27">
        <v>113</v>
      </c>
      <c r="O188" s="27">
        <v>0.05</v>
      </c>
      <c r="P188" s="27">
        <v>36</v>
      </c>
      <c r="Q188" s="23" t="s">
        <v>39</v>
      </c>
      <c r="R188" s="24" t="s">
        <v>25</v>
      </c>
    </row>
    <row r="189" spans="1:18" x14ac:dyDescent="0.3">
      <c r="A189" s="25" t="s">
        <v>25</v>
      </c>
      <c r="B189" s="26" t="s">
        <v>41</v>
      </c>
      <c r="C189" s="26" t="s">
        <v>25</v>
      </c>
      <c r="D189" s="28">
        <v>458.42</v>
      </c>
      <c r="E189" s="28">
        <v>54.09</v>
      </c>
      <c r="F189" s="28">
        <v>16.45</v>
      </c>
      <c r="G189" s="28">
        <v>19.010000000000002</v>
      </c>
      <c r="H189" s="28">
        <v>58.4</v>
      </c>
      <c r="I189" s="28">
        <v>56.3</v>
      </c>
      <c r="J189" s="28">
        <v>243.89</v>
      </c>
      <c r="K189" s="28">
        <v>7.85</v>
      </c>
      <c r="L189" s="28">
        <v>0.21</v>
      </c>
      <c r="M189" s="28">
        <v>0.44</v>
      </c>
      <c r="N189" s="28">
        <v>193.01</v>
      </c>
      <c r="O189" s="28">
        <v>2.11</v>
      </c>
      <c r="P189" s="28">
        <v>777.46</v>
      </c>
      <c r="Q189" s="26" t="s">
        <v>25</v>
      </c>
      <c r="R189" s="26" t="s">
        <v>195</v>
      </c>
    </row>
    <row r="190" spans="1:18" x14ac:dyDescent="0.3">
      <c r="A190" s="22" t="s">
        <v>196</v>
      </c>
      <c r="B190" s="23" t="s">
        <v>27</v>
      </c>
      <c r="C190" s="23" t="s">
        <v>618</v>
      </c>
      <c r="D190" s="27">
        <v>94.83</v>
      </c>
      <c r="E190" s="27">
        <v>15.52</v>
      </c>
      <c r="F190" s="27">
        <v>1.44</v>
      </c>
      <c r="G190" s="27">
        <v>1.1599999999999999</v>
      </c>
      <c r="H190" s="27">
        <v>15.93</v>
      </c>
      <c r="I190" s="27">
        <v>15.93</v>
      </c>
      <c r="J190" s="27">
        <v>5.65</v>
      </c>
      <c r="K190" s="27">
        <v>0.51</v>
      </c>
      <c r="L190" s="27">
        <v>0.04</v>
      </c>
      <c r="M190" s="27">
        <v>0.03</v>
      </c>
      <c r="N190" s="27">
        <v>11.08</v>
      </c>
      <c r="O190" s="27">
        <v>0.25</v>
      </c>
      <c r="P190" s="27">
        <v>134.05000000000001</v>
      </c>
      <c r="Q190" s="23" t="s">
        <v>197</v>
      </c>
      <c r="R190" s="23" t="s">
        <v>197</v>
      </c>
    </row>
    <row r="191" spans="1:18" x14ac:dyDescent="0.3">
      <c r="A191" s="22" t="s">
        <v>25</v>
      </c>
      <c r="B191" s="24" t="s">
        <v>29</v>
      </c>
      <c r="C191" s="23" t="s">
        <v>54</v>
      </c>
      <c r="D191" s="27">
        <v>130.84</v>
      </c>
      <c r="E191" s="27">
        <v>28.14</v>
      </c>
      <c r="F191" s="27">
        <v>2.4300000000000002</v>
      </c>
      <c r="G191" s="27">
        <v>0.37</v>
      </c>
      <c r="H191" s="27">
        <v>0</v>
      </c>
      <c r="I191" s="27">
        <v>0</v>
      </c>
      <c r="J191" s="27">
        <v>0</v>
      </c>
      <c r="K191" s="27">
        <v>0</v>
      </c>
      <c r="L191" s="27">
        <v>0.03</v>
      </c>
      <c r="M191" s="27">
        <v>0.01</v>
      </c>
      <c r="N191" s="27">
        <v>2.5</v>
      </c>
      <c r="O191" s="27">
        <v>0.08</v>
      </c>
      <c r="P191" s="27">
        <v>0.71</v>
      </c>
      <c r="Q191" s="23" t="s">
        <v>55</v>
      </c>
      <c r="R191" s="24" t="s">
        <v>201</v>
      </c>
    </row>
    <row r="192" spans="1:18" x14ac:dyDescent="0.3">
      <c r="A192" s="22" t="s">
        <v>25</v>
      </c>
      <c r="B192" s="24" t="s">
        <v>25</v>
      </c>
      <c r="C192" s="23" t="s">
        <v>619</v>
      </c>
      <c r="D192" s="27">
        <v>32.36</v>
      </c>
      <c r="E192" s="27">
        <v>0.7</v>
      </c>
      <c r="F192" s="27">
        <v>3.39</v>
      </c>
      <c r="G192" s="27">
        <v>1.69</v>
      </c>
      <c r="H192" s="27">
        <v>23.93</v>
      </c>
      <c r="I192" s="27">
        <v>23.59</v>
      </c>
      <c r="J192" s="27">
        <v>4.53</v>
      </c>
      <c r="K192" s="27">
        <v>0.36</v>
      </c>
      <c r="L192" s="27">
        <v>0.01</v>
      </c>
      <c r="M192" s="27">
        <v>7.0000000000000007E-2</v>
      </c>
      <c r="N192" s="27">
        <v>41.82</v>
      </c>
      <c r="O192" s="27">
        <v>0.6</v>
      </c>
      <c r="P192" s="27">
        <v>185.13</v>
      </c>
      <c r="Q192" s="23" t="s">
        <v>198</v>
      </c>
      <c r="R192" s="24" t="s">
        <v>25</v>
      </c>
    </row>
    <row r="193" spans="1:18" x14ac:dyDescent="0.3">
      <c r="A193" s="22" t="s">
        <v>25</v>
      </c>
      <c r="B193" s="24" t="s">
        <v>25</v>
      </c>
      <c r="C193" s="23" t="s">
        <v>620</v>
      </c>
      <c r="D193" s="27">
        <v>71.77</v>
      </c>
      <c r="E193" s="27">
        <v>4.62</v>
      </c>
      <c r="F193" s="27">
        <v>7.16</v>
      </c>
      <c r="G193" s="27">
        <v>2.82</v>
      </c>
      <c r="H193" s="27">
        <v>32.729999999999997</v>
      </c>
      <c r="I193" s="27">
        <v>2.27</v>
      </c>
      <c r="J193" s="27">
        <v>365.58</v>
      </c>
      <c r="K193" s="27">
        <v>1.53</v>
      </c>
      <c r="L193" s="27">
        <v>0.18</v>
      </c>
      <c r="M193" s="27">
        <v>0.18</v>
      </c>
      <c r="N193" s="27">
        <v>15.07</v>
      </c>
      <c r="O193" s="27">
        <v>0.49</v>
      </c>
      <c r="P193" s="27">
        <v>203.7</v>
      </c>
      <c r="Q193" s="23" t="s">
        <v>199</v>
      </c>
      <c r="R193" s="24" t="s">
        <v>25</v>
      </c>
    </row>
    <row r="194" spans="1:18" x14ac:dyDescent="0.3">
      <c r="A194" s="22" t="s">
        <v>25</v>
      </c>
      <c r="B194" s="24" t="s">
        <v>25</v>
      </c>
      <c r="C194" s="23" t="s">
        <v>621</v>
      </c>
      <c r="D194" s="27">
        <v>18.72</v>
      </c>
      <c r="E194" s="27">
        <v>1.42</v>
      </c>
      <c r="F194" s="27">
        <v>0.46</v>
      </c>
      <c r="G194" s="27">
        <v>1.3</v>
      </c>
      <c r="H194" s="27">
        <v>0.92</v>
      </c>
      <c r="I194" s="27">
        <v>0</v>
      </c>
      <c r="J194" s="27">
        <v>12.14</v>
      </c>
      <c r="K194" s="27">
        <v>0.05</v>
      </c>
      <c r="L194" s="27">
        <v>0.01</v>
      </c>
      <c r="M194" s="27">
        <v>7.0000000000000007E-2</v>
      </c>
      <c r="N194" s="27">
        <v>4.62</v>
      </c>
      <c r="O194" s="27">
        <v>0.1</v>
      </c>
      <c r="P194" s="27">
        <v>93.38</v>
      </c>
      <c r="Q194" s="23" t="s">
        <v>200</v>
      </c>
      <c r="R194" s="24" t="s">
        <v>25</v>
      </c>
    </row>
    <row r="195" spans="1:18" x14ac:dyDescent="0.3">
      <c r="A195" s="22" t="s">
        <v>25</v>
      </c>
      <c r="B195" s="24" t="s">
        <v>25</v>
      </c>
      <c r="C195" s="23" t="s">
        <v>569</v>
      </c>
      <c r="D195" s="27">
        <v>4.9400000000000004</v>
      </c>
      <c r="E195" s="27">
        <v>0.97</v>
      </c>
      <c r="F195" s="27">
        <v>0.18</v>
      </c>
      <c r="G195" s="27">
        <v>0.02</v>
      </c>
      <c r="H195" s="27">
        <v>2.08</v>
      </c>
      <c r="I195" s="27">
        <v>0</v>
      </c>
      <c r="J195" s="27">
        <v>25.09</v>
      </c>
      <c r="K195" s="27">
        <v>0.1</v>
      </c>
      <c r="L195" s="27">
        <v>0</v>
      </c>
      <c r="M195" s="27">
        <v>0.01</v>
      </c>
      <c r="N195" s="27">
        <v>5.33</v>
      </c>
      <c r="O195" s="27">
        <v>0.04</v>
      </c>
      <c r="P195" s="27">
        <v>65.13</v>
      </c>
      <c r="Q195" s="23" t="s">
        <v>110</v>
      </c>
      <c r="R195" s="24" t="s">
        <v>25</v>
      </c>
    </row>
    <row r="196" spans="1:18" x14ac:dyDescent="0.3">
      <c r="A196" s="22" t="s">
        <v>25</v>
      </c>
      <c r="B196" s="23" t="s">
        <v>37</v>
      </c>
      <c r="C196" s="23" t="s">
        <v>622</v>
      </c>
      <c r="D196" s="27">
        <v>44.38</v>
      </c>
      <c r="E196" s="27">
        <v>5.43</v>
      </c>
      <c r="F196" s="27">
        <v>0.75</v>
      </c>
      <c r="G196" s="27">
        <v>2.0299999999999998</v>
      </c>
      <c r="H196" s="27">
        <v>0.02</v>
      </c>
      <c r="I196" s="27">
        <v>0</v>
      </c>
      <c r="J196" s="27">
        <v>110.69</v>
      </c>
      <c r="K196" s="27">
        <v>0.41</v>
      </c>
      <c r="L196" s="27">
        <v>0.01</v>
      </c>
      <c r="M196" s="27">
        <v>0.06</v>
      </c>
      <c r="N196" s="27">
        <v>4.22</v>
      </c>
      <c r="O196" s="27">
        <v>0.16</v>
      </c>
      <c r="P196" s="27">
        <v>73.569999999999993</v>
      </c>
      <c r="Q196" s="23" t="s">
        <v>202</v>
      </c>
      <c r="R196" s="23" t="s">
        <v>202</v>
      </c>
    </row>
    <row r="197" spans="1:18" x14ac:dyDescent="0.3">
      <c r="A197" s="25" t="s">
        <v>25</v>
      </c>
      <c r="B197" s="26" t="s">
        <v>41</v>
      </c>
      <c r="C197" s="26" t="s">
        <v>25</v>
      </c>
      <c r="D197" s="28">
        <v>397.83</v>
      </c>
      <c r="E197" s="28">
        <v>56.83</v>
      </c>
      <c r="F197" s="28">
        <v>15.81</v>
      </c>
      <c r="G197" s="28">
        <v>9.4</v>
      </c>
      <c r="H197" s="28">
        <v>75.599999999999994</v>
      </c>
      <c r="I197" s="28">
        <v>41.79</v>
      </c>
      <c r="J197" s="28">
        <v>523.67999999999995</v>
      </c>
      <c r="K197" s="28">
        <v>2.97</v>
      </c>
      <c r="L197" s="28">
        <v>0.28999999999999998</v>
      </c>
      <c r="M197" s="28">
        <v>0.42</v>
      </c>
      <c r="N197" s="28">
        <v>84.64</v>
      </c>
      <c r="O197" s="28">
        <v>1.74</v>
      </c>
      <c r="P197" s="28">
        <v>755.68</v>
      </c>
      <c r="Q197" s="26" t="s">
        <v>25</v>
      </c>
      <c r="R197" s="26" t="s">
        <v>51</v>
      </c>
    </row>
    <row r="198" spans="1:18" x14ac:dyDescent="0.3">
      <c r="A198" s="22" t="s">
        <v>203</v>
      </c>
      <c r="B198" s="23" t="s">
        <v>27</v>
      </c>
      <c r="C198" s="23" t="s">
        <v>623</v>
      </c>
      <c r="D198" s="27">
        <v>76.64</v>
      </c>
      <c r="E198" s="27">
        <v>16.93</v>
      </c>
      <c r="F198" s="27">
        <v>1.33</v>
      </c>
      <c r="G198" s="27">
        <v>0.04</v>
      </c>
      <c r="H198" s="27">
        <v>0</v>
      </c>
      <c r="I198" s="27">
        <v>0</v>
      </c>
      <c r="J198" s="27">
        <v>0</v>
      </c>
      <c r="K198" s="27">
        <v>0</v>
      </c>
      <c r="L198" s="27">
        <v>0.01</v>
      </c>
      <c r="M198" s="27">
        <v>0</v>
      </c>
      <c r="N198" s="27">
        <v>3.51</v>
      </c>
      <c r="O198" s="27">
        <v>0.12</v>
      </c>
      <c r="P198" s="27">
        <v>1.17</v>
      </c>
      <c r="Q198" s="23" t="s">
        <v>204</v>
      </c>
      <c r="R198" s="23" t="s">
        <v>204</v>
      </c>
    </row>
    <row r="199" spans="1:18" x14ac:dyDescent="0.3">
      <c r="A199" s="22" t="s">
        <v>25</v>
      </c>
      <c r="B199" s="24" t="s">
        <v>29</v>
      </c>
      <c r="C199" s="23" t="s">
        <v>30</v>
      </c>
      <c r="D199" s="27">
        <v>130.63</v>
      </c>
      <c r="E199" s="27">
        <v>28.04</v>
      </c>
      <c r="F199" s="27">
        <v>2.52</v>
      </c>
      <c r="G199" s="27">
        <v>0.41</v>
      </c>
      <c r="H199" s="27">
        <v>0.05</v>
      </c>
      <c r="I199" s="27">
        <v>0</v>
      </c>
      <c r="J199" s="27">
        <v>0.81</v>
      </c>
      <c r="K199" s="27">
        <v>0</v>
      </c>
      <c r="L199" s="27">
        <v>0.05</v>
      </c>
      <c r="M199" s="27">
        <v>0.01</v>
      </c>
      <c r="N199" s="27">
        <v>2.91</v>
      </c>
      <c r="O199" s="27">
        <v>0.14000000000000001</v>
      </c>
      <c r="P199" s="27">
        <v>0.82</v>
      </c>
      <c r="Q199" s="23" t="s">
        <v>31</v>
      </c>
      <c r="R199" s="24" t="s">
        <v>51</v>
      </c>
    </row>
    <row r="200" spans="1:18" x14ac:dyDescent="0.3">
      <c r="A200" s="22" t="s">
        <v>25</v>
      </c>
      <c r="B200" s="24" t="s">
        <v>25</v>
      </c>
      <c r="C200" s="23" t="s">
        <v>624</v>
      </c>
      <c r="D200" s="27">
        <v>53.16</v>
      </c>
      <c r="E200" s="27">
        <v>6.87</v>
      </c>
      <c r="F200" s="27">
        <v>3</v>
      </c>
      <c r="G200" s="27">
        <v>1.58</v>
      </c>
      <c r="H200" s="27">
        <v>0.33</v>
      </c>
      <c r="I200" s="27">
        <v>0</v>
      </c>
      <c r="J200" s="27">
        <v>32.58</v>
      </c>
      <c r="K200" s="27">
        <v>0.36</v>
      </c>
      <c r="L200" s="27">
        <v>0.1</v>
      </c>
      <c r="M200" s="27">
        <v>0.02</v>
      </c>
      <c r="N200" s="27">
        <v>47.37</v>
      </c>
      <c r="O200" s="27">
        <v>0.94</v>
      </c>
      <c r="P200" s="27">
        <v>151.88999999999999</v>
      </c>
      <c r="Q200" s="23" t="s">
        <v>205</v>
      </c>
      <c r="R200" s="24" t="s">
        <v>25</v>
      </c>
    </row>
    <row r="201" spans="1:18" x14ac:dyDescent="0.3">
      <c r="A201" s="22" t="s">
        <v>25</v>
      </c>
      <c r="B201" s="24" t="s">
        <v>25</v>
      </c>
      <c r="C201" s="23" t="s">
        <v>625</v>
      </c>
      <c r="D201" s="27">
        <v>59.31</v>
      </c>
      <c r="E201" s="27">
        <v>0.73</v>
      </c>
      <c r="F201" s="27">
        <v>5.53</v>
      </c>
      <c r="G201" s="27">
        <v>3.49</v>
      </c>
      <c r="H201" s="27">
        <v>60.54</v>
      </c>
      <c r="I201" s="27">
        <v>51.12</v>
      </c>
      <c r="J201" s="27">
        <v>114.09</v>
      </c>
      <c r="K201" s="27">
        <v>0.24</v>
      </c>
      <c r="L201" s="27">
        <v>0.03</v>
      </c>
      <c r="M201" s="27">
        <v>0.14000000000000001</v>
      </c>
      <c r="N201" s="27">
        <v>21.42</v>
      </c>
      <c r="O201" s="27">
        <v>0.84</v>
      </c>
      <c r="P201" s="27">
        <v>124.75</v>
      </c>
      <c r="Q201" s="23" t="s">
        <v>206</v>
      </c>
      <c r="R201" s="24" t="s">
        <v>25</v>
      </c>
    </row>
    <row r="202" spans="1:18" x14ac:dyDescent="0.3">
      <c r="A202" s="22" t="s">
        <v>25</v>
      </c>
      <c r="B202" s="24" t="s">
        <v>25</v>
      </c>
      <c r="C202" s="23" t="s">
        <v>626</v>
      </c>
      <c r="D202" s="27">
        <v>32.64</v>
      </c>
      <c r="E202" s="27">
        <v>5.0599999999999996</v>
      </c>
      <c r="F202" s="27">
        <v>0.66</v>
      </c>
      <c r="G202" s="27">
        <v>1.1299999999999999</v>
      </c>
      <c r="H202" s="27">
        <v>0</v>
      </c>
      <c r="I202" s="27">
        <v>0</v>
      </c>
      <c r="J202" s="27">
        <v>0.02</v>
      </c>
      <c r="K202" s="27">
        <v>1.1599999999999999</v>
      </c>
      <c r="L202" s="27">
        <v>0.01</v>
      </c>
      <c r="M202" s="27">
        <v>0.03</v>
      </c>
      <c r="N202" s="27">
        <v>2.59</v>
      </c>
      <c r="O202" s="27">
        <v>0.14000000000000001</v>
      </c>
      <c r="P202" s="27">
        <v>78.010000000000005</v>
      </c>
      <c r="Q202" s="23" t="s">
        <v>207</v>
      </c>
      <c r="R202" s="24" t="s">
        <v>25</v>
      </c>
    </row>
    <row r="203" spans="1:18" x14ac:dyDescent="0.3">
      <c r="A203" s="22" t="s">
        <v>25</v>
      </c>
      <c r="B203" s="24" t="s">
        <v>25</v>
      </c>
      <c r="C203" s="23" t="s">
        <v>530</v>
      </c>
      <c r="D203" s="27">
        <v>8.5</v>
      </c>
      <c r="E203" s="27">
        <v>1.77</v>
      </c>
      <c r="F203" s="27">
        <v>0.4</v>
      </c>
      <c r="G203" s="27">
        <v>7.0000000000000007E-2</v>
      </c>
      <c r="H203" s="27">
        <v>2.16</v>
      </c>
      <c r="I203" s="27">
        <v>0.12</v>
      </c>
      <c r="J203" s="27">
        <v>72.47</v>
      </c>
      <c r="K203" s="27">
        <v>2.2799999999999998</v>
      </c>
      <c r="L203" s="27">
        <v>0.01</v>
      </c>
      <c r="M203" s="27">
        <v>0.02</v>
      </c>
      <c r="N203" s="27">
        <v>11.26</v>
      </c>
      <c r="O203" s="27">
        <v>0.13</v>
      </c>
      <c r="P203" s="27">
        <v>344.19</v>
      </c>
      <c r="Q203" s="23" t="s">
        <v>35</v>
      </c>
      <c r="R203" s="24" t="s">
        <v>25</v>
      </c>
    </row>
    <row r="204" spans="1:18" x14ac:dyDescent="0.3">
      <c r="A204" s="22" t="s">
        <v>25</v>
      </c>
      <c r="B204" s="23" t="s">
        <v>37</v>
      </c>
      <c r="C204" s="23" t="s">
        <v>649</v>
      </c>
      <c r="D204" s="27">
        <v>78.55</v>
      </c>
      <c r="E204" s="27">
        <v>13.29</v>
      </c>
      <c r="F204" s="27">
        <v>1.95</v>
      </c>
      <c r="G204" s="27">
        <v>1.65</v>
      </c>
      <c r="H204" s="27">
        <v>0.27</v>
      </c>
      <c r="I204" s="27">
        <v>0</v>
      </c>
      <c r="J204" s="27">
        <v>3.3</v>
      </c>
      <c r="K204" s="27">
        <v>0.78</v>
      </c>
      <c r="L204" s="27">
        <v>0.02</v>
      </c>
      <c r="M204" s="27">
        <v>0.03</v>
      </c>
      <c r="N204" s="27">
        <v>7.68</v>
      </c>
      <c r="O204" s="27">
        <v>0.18</v>
      </c>
      <c r="P204" s="27">
        <v>311.25</v>
      </c>
      <c r="Q204" s="23" t="s">
        <v>208</v>
      </c>
      <c r="R204" s="23" t="s">
        <v>208</v>
      </c>
    </row>
    <row r="205" spans="1:18" x14ac:dyDescent="0.3">
      <c r="A205" s="25" t="s">
        <v>25</v>
      </c>
      <c r="B205" s="26" t="s">
        <v>41</v>
      </c>
      <c r="C205" s="26" t="s">
        <v>25</v>
      </c>
      <c r="D205" s="28">
        <v>439.43</v>
      </c>
      <c r="E205" s="28">
        <v>72.69</v>
      </c>
      <c r="F205" s="28">
        <v>15.4</v>
      </c>
      <c r="G205" s="28">
        <v>8.3699999999999992</v>
      </c>
      <c r="H205" s="28">
        <v>63.34</v>
      </c>
      <c r="I205" s="28">
        <v>51.24</v>
      </c>
      <c r="J205" s="28">
        <v>223.28</v>
      </c>
      <c r="K205" s="28">
        <v>4.82</v>
      </c>
      <c r="L205" s="28">
        <v>0.23</v>
      </c>
      <c r="M205" s="28">
        <v>0.25</v>
      </c>
      <c r="N205" s="28">
        <v>96.72</v>
      </c>
      <c r="O205" s="28">
        <v>2.48</v>
      </c>
      <c r="P205" s="28">
        <v>1012.08</v>
      </c>
      <c r="Q205" s="26" t="s">
        <v>25</v>
      </c>
      <c r="R205" s="26" t="s">
        <v>209</v>
      </c>
    </row>
    <row r="206" spans="1:18" x14ac:dyDescent="0.3">
      <c r="A206" s="22" t="s">
        <v>210</v>
      </c>
      <c r="B206" s="23" t="s">
        <v>27</v>
      </c>
      <c r="C206" s="23" t="s">
        <v>531</v>
      </c>
      <c r="D206" s="27">
        <v>65</v>
      </c>
      <c r="E206" s="27">
        <v>5.53</v>
      </c>
      <c r="F206" s="27">
        <v>3.08</v>
      </c>
      <c r="G206" s="27">
        <v>3.32</v>
      </c>
      <c r="H206" s="27">
        <v>55</v>
      </c>
      <c r="I206" s="27">
        <v>55</v>
      </c>
      <c r="J206" s="27">
        <v>0</v>
      </c>
      <c r="K206" s="27">
        <v>0.79</v>
      </c>
      <c r="L206" s="27">
        <v>0.02</v>
      </c>
      <c r="M206" s="27">
        <v>0.16</v>
      </c>
      <c r="N206" s="27">
        <v>113</v>
      </c>
      <c r="O206" s="27">
        <v>0.05</v>
      </c>
      <c r="P206" s="27">
        <v>36</v>
      </c>
      <c r="Q206" s="23" t="s">
        <v>39</v>
      </c>
      <c r="R206" s="23" t="s">
        <v>39</v>
      </c>
    </row>
    <row r="207" spans="1:18" x14ac:dyDescent="0.3">
      <c r="A207" s="22" t="s">
        <v>25</v>
      </c>
      <c r="B207" s="24" t="s">
        <v>29</v>
      </c>
      <c r="C207" s="23" t="s">
        <v>54</v>
      </c>
      <c r="D207" s="27">
        <v>130.84</v>
      </c>
      <c r="E207" s="27">
        <v>28.14</v>
      </c>
      <c r="F207" s="27">
        <v>2.4300000000000002</v>
      </c>
      <c r="G207" s="27">
        <v>0.37</v>
      </c>
      <c r="H207" s="27">
        <v>0</v>
      </c>
      <c r="I207" s="27">
        <v>0</v>
      </c>
      <c r="J207" s="27">
        <v>0</v>
      </c>
      <c r="K207" s="27">
        <v>0</v>
      </c>
      <c r="L207" s="27">
        <v>0.03</v>
      </c>
      <c r="M207" s="27">
        <v>0.01</v>
      </c>
      <c r="N207" s="27">
        <v>2.5</v>
      </c>
      <c r="O207" s="27">
        <v>0.08</v>
      </c>
      <c r="P207" s="27">
        <v>0.71</v>
      </c>
      <c r="Q207" s="23" t="s">
        <v>55</v>
      </c>
      <c r="R207" s="24" t="s">
        <v>214</v>
      </c>
    </row>
    <row r="208" spans="1:18" x14ac:dyDescent="0.3">
      <c r="A208" s="22" t="s">
        <v>25</v>
      </c>
      <c r="B208" s="24" t="s">
        <v>25</v>
      </c>
      <c r="C208" s="23" t="s">
        <v>627</v>
      </c>
      <c r="D208" s="27">
        <v>20.03</v>
      </c>
      <c r="E208" s="27">
        <v>1.81</v>
      </c>
      <c r="F208" s="27">
        <v>1.1000000000000001</v>
      </c>
      <c r="G208" s="27">
        <v>1.0900000000000001</v>
      </c>
      <c r="H208" s="27">
        <v>0.65</v>
      </c>
      <c r="I208" s="27">
        <v>0</v>
      </c>
      <c r="J208" s="27">
        <v>8.1999999999999993</v>
      </c>
      <c r="K208" s="27">
        <v>2.44</v>
      </c>
      <c r="L208" s="27">
        <v>0.02</v>
      </c>
      <c r="M208" s="27">
        <v>0.01</v>
      </c>
      <c r="N208" s="27">
        <v>42.88</v>
      </c>
      <c r="O208" s="27">
        <v>0.32</v>
      </c>
      <c r="P208" s="27">
        <v>210.53</v>
      </c>
      <c r="Q208" s="23" t="s">
        <v>211</v>
      </c>
      <c r="R208" s="24" t="s">
        <v>25</v>
      </c>
    </row>
    <row r="209" spans="1:18" x14ac:dyDescent="0.3">
      <c r="A209" s="22" t="s">
        <v>25</v>
      </c>
      <c r="B209" s="24" t="s">
        <v>25</v>
      </c>
      <c r="C209" s="23" t="s">
        <v>628</v>
      </c>
      <c r="D209" s="27">
        <v>53.74</v>
      </c>
      <c r="E209" s="27">
        <v>1.4</v>
      </c>
      <c r="F209" s="27">
        <v>3.25</v>
      </c>
      <c r="G209" s="27">
        <v>3.8</v>
      </c>
      <c r="H209" s="27">
        <v>0.01</v>
      </c>
      <c r="I209" s="27">
        <v>0</v>
      </c>
      <c r="J209" s="27">
        <v>0.09</v>
      </c>
      <c r="K209" s="27">
        <v>0.1</v>
      </c>
      <c r="L209" s="27">
        <v>0.01</v>
      </c>
      <c r="M209" s="27">
        <v>0.06</v>
      </c>
      <c r="N209" s="27">
        <v>22.2</v>
      </c>
      <c r="O209" s="27">
        <v>0.53</v>
      </c>
      <c r="P209" s="27">
        <v>104.48</v>
      </c>
      <c r="Q209" s="23" t="s">
        <v>212</v>
      </c>
      <c r="R209" s="24" t="s">
        <v>25</v>
      </c>
    </row>
    <row r="210" spans="1:18" x14ac:dyDescent="0.3">
      <c r="A210" s="22" t="s">
        <v>25</v>
      </c>
      <c r="B210" s="24" t="s">
        <v>25</v>
      </c>
      <c r="C210" s="23" t="s">
        <v>629</v>
      </c>
      <c r="D210" s="27">
        <v>54.13</v>
      </c>
      <c r="E210" s="27">
        <v>2.46</v>
      </c>
      <c r="F210" s="27">
        <v>2.68</v>
      </c>
      <c r="G210" s="27">
        <v>3.73</v>
      </c>
      <c r="H210" s="27">
        <v>21.11</v>
      </c>
      <c r="I210" s="27">
        <v>0.16</v>
      </c>
      <c r="J210" s="27">
        <v>251.25</v>
      </c>
      <c r="K210" s="27">
        <v>6.19</v>
      </c>
      <c r="L210" s="27">
        <v>0.05</v>
      </c>
      <c r="M210" s="27">
        <v>0.03</v>
      </c>
      <c r="N210" s="27">
        <v>7.34</v>
      </c>
      <c r="O210" s="27">
        <v>0.17</v>
      </c>
      <c r="P210" s="27">
        <v>151.56</v>
      </c>
      <c r="Q210" s="23" t="s">
        <v>213</v>
      </c>
      <c r="R210" s="24" t="s">
        <v>25</v>
      </c>
    </row>
    <row r="211" spans="1:18" x14ac:dyDescent="0.3">
      <c r="A211" s="22" t="s">
        <v>25</v>
      </c>
      <c r="B211" s="24" t="s">
        <v>25</v>
      </c>
      <c r="C211" s="23" t="s">
        <v>530</v>
      </c>
      <c r="D211" s="27">
        <v>8.5</v>
      </c>
      <c r="E211" s="27">
        <v>1.77</v>
      </c>
      <c r="F211" s="27">
        <v>0.4</v>
      </c>
      <c r="G211" s="27">
        <v>7.0000000000000007E-2</v>
      </c>
      <c r="H211" s="27">
        <v>2.16</v>
      </c>
      <c r="I211" s="27">
        <v>0.12</v>
      </c>
      <c r="J211" s="27">
        <v>72.47</v>
      </c>
      <c r="K211" s="27">
        <v>2.2799999999999998</v>
      </c>
      <c r="L211" s="27">
        <v>0.01</v>
      </c>
      <c r="M211" s="27">
        <v>0.02</v>
      </c>
      <c r="N211" s="27">
        <v>11.26</v>
      </c>
      <c r="O211" s="27">
        <v>0.13</v>
      </c>
      <c r="P211" s="27">
        <v>344.19</v>
      </c>
      <c r="Q211" s="23" t="s">
        <v>35</v>
      </c>
      <c r="R211" s="24" t="s">
        <v>25</v>
      </c>
    </row>
    <row r="212" spans="1:18" ht="15" thickBot="1" x14ac:dyDescent="0.35">
      <c r="A212" s="25" t="s">
        <v>25</v>
      </c>
      <c r="B212" s="26" t="s">
        <v>41</v>
      </c>
      <c r="C212" s="26" t="s">
        <v>25</v>
      </c>
      <c r="D212" s="28">
        <v>332.25</v>
      </c>
      <c r="E212" s="28">
        <v>41.13</v>
      </c>
      <c r="F212" s="28">
        <v>12.94</v>
      </c>
      <c r="G212" s="28">
        <v>12.38</v>
      </c>
      <c r="H212" s="28">
        <v>78.94</v>
      </c>
      <c r="I212" s="28">
        <v>55.28</v>
      </c>
      <c r="J212" s="28">
        <v>332.02</v>
      </c>
      <c r="K212" s="28">
        <v>11.8</v>
      </c>
      <c r="L212" s="28">
        <v>0.14000000000000001</v>
      </c>
      <c r="M212" s="28">
        <v>0.3</v>
      </c>
      <c r="N212" s="28">
        <v>199.18</v>
      </c>
      <c r="O212" s="28">
        <v>1.29</v>
      </c>
      <c r="P212" s="28">
        <v>847.48</v>
      </c>
      <c r="Q212" s="26" t="s">
        <v>25</v>
      </c>
      <c r="R212" s="26" t="s">
        <v>40</v>
      </c>
    </row>
    <row r="213" spans="1:18" ht="18" customHeight="1" thickBot="1" x14ac:dyDescent="0.35">
      <c r="A213" s="29" t="s">
        <v>22</v>
      </c>
      <c r="B213" s="30"/>
      <c r="C213" s="31"/>
      <c r="D213" s="32">
        <f>AVERAGE(D212,D205,D197,D189,D181,D172)</f>
        <v>416.62833333333333</v>
      </c>
      <c r="E213" s="32">
        <f t="shared" ref="E213:P213" si="3">AVERAGE(E212,E205,E197,E189,E181,E172)</f>
        <v>58.945</v>
      </c>
      <c r="F213" s="32">
        <f t="shared" si="3"/>
        <v>15.079999999999998</v>
      </c>
      <c r="G213" s="32">
        <f t="shared" si="3"/>
        <v>12.366666666666667</v>
      </c>
      <c r="H213" s="32">
        <f t="shared" si="3"/>
        <v>72.28</v>
      </c>
      <c r="I213" s="32">
        <f t="shared" si="3"/>
        <v>46.733333333333341</v>
      </c>
      <c r="J213" s="32">
        <f t="shared" si="3"/>
        <v>391.30999999999995</v>
      </c>
      <c r="K213" s="32">
        <f t="shared" si="3"/>
        <v>6.7616666666666658</v>
      </c>
      <c r="L213" s="32">
        <f t="shared" si="3"/>
        <v>0.21166666666666667</v>
      </c>
      <c r="M213" s="32">
        <f t="shared" si="3"/>
        <v>0.31666666666666665</v>
      </c>
      <c r="N213" s="32">
        <f t="shared" si="3"/>
        <v>145.94666666666666</v>
      </c>
      <c r="O213" s="32">
        <f t="shared" si="3"/>
        <v>1.8099999999999998</v>
      </c>
      <c r="P213" s="32">
        <f t="shared" si="3"/>
        <v>852.43833333333339</v>
      </c>
      <c r="Q213" s="18" t="s">
        <v>25</v>
      </c>
      <c r="R213" s="19" t="s">
        <v>215</v>
      </c>
    </row>
    <row r="214" spans="1:18" ht="16.5" customHeight="1" x14ac:dyDescent="0.3">
      <c r="A214" s="11" t="s">
        <v>656</v>
      </c>
      <c r="B214" s="11" t="s">
        <v>25</v>
      </c>
      <c r="C214" s="11" t="s">
        <v>25</v>
      </c>
      <c r="D214" s="11" t="s">
        <v>25</v>
      </c>
      <c r="E214" s="11" t="s">
        <v>25</v>
      </c>
      <c r="F214" s="11" t="s">
        <v>25</v>
      </c>
      <c r="G214" s="11" t="s">
        <v>25</v>
      </c>
      <c r="H214" s="11" t="s">
        <v>25</v>
      </c>
      <c r="I214" s="11" t="s">
        <v>25</v>
      </c>
      <c r="J214" s="11" t="s">
        <v>25</v>
      </c>
      <c r="K214" s="11" t="s">
        <v>25</v>
      </c>
      <c r="L214" s="11" t="s">
        <v>25</v>
      </c>
      <c r="M214" s="20" t="s">
        <v>25</v>
      </c>
      <c r="N214" s="33" t="s">
        <v>25</v>
      </c>
      <c r="O214" s="34"/>
      <c r="P214" s="34"/>
      <c r="Q214" s="34"/>
      <c r="R214" s="35"/>
    </row>
    <row r="215" spans="1:18" ht="24" customHeight="1" x14ac:dyDescent="0.3">
      <c r="A215" s="12" t="s">
        <v>660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36"/>
      <c r="O215" s="21"/>
      <c r="P215" s="21"/>
      <c r="Q215" s="21"/>
      <c r="R215" s="37"/>
    </row>
    <row r="216" spans="1:18" ht="17.25" customHeight="1" thickBot="1" x14ac:dyDescent="0.35">
      <c r="A216" s="13" t="s">
        <v>659</v>
      </c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38"/>
      <c r="O216" s="39"/>
      <c r="P216" s="39"/>
      <c r="Q216" s="39"/>
      <c r="R216" s="40"/>
    </row>
    <row r="217" spans="1:18" ht="17.100000000000001" customHeight="1" x14ac:dyDescent="0.3">
      <c r="A217" s="14" t="s">
        <v>0</v>
      </c>
      <c r="B217" s="14" t="s">
        <v>1</v>
      </c>
      <c r="C217" s="14" t="s">
        <v>2</v>
      </c>
      <c r="D217" s="14" t="s">
        <v>3</v>
      </c>
      <c r="E217" s="14" t="s">
        <v>4</v>
      </c>
      <c r="F217" s="14" t="s">
        <v>5</v>
      </c>
      <c r="G217" s="14" t="s">
        <v>6</v>
      </c>
      <c r="H217" s="14" t="s">
        <v>7</v>
      </c>
      <c r="I217" s="14" t="s">
        <v>23</v>
      </c>
      <c r="J217" s="14" t="s">
        <v>24</v>
      </c>
      <c r="K217" s="14" t="s">
        <v>8</v>
      </c>
      <c r="L217" s="14" t="s">
        <v>9</v>
      </c>
      <c r="M217" s="14" t="s">
        <v>10</v>
      </c>
      <c r="N217" s="14" t="s">
        <v>11</v>
      </c>
      <c r="O217" s="14" t="s">
        <v>12</v>
      </c>
      <c r="P217" s="14" t="s">
        <v>13</v>
      </c>
      <c r="Q217" s="14" t="s">
        <v>14</v>
      </c>
      <c r="R217" s="14" t="s">
        <v>15</v>
      </c>
    </row>
    <row r="218" spans="1:18" ht="17.100000000000001" customHeight="1" x14ac:dyDescent="0.3">
      <c r="A218" s="15" t="s">
        <v>25</v>
      </c>
      <c r="B218" s="16" t="s">
        <v>25</v>
      </c>
      <c r="C218" s="16" t="s">
        <v>25</v>
      </c>
      <c r="D218" s="16" t="s">
        <v>16</v>
      </c>
      <c r="E218" s="16" t="s">
        <v>17</v>
      </c>
      <c r="F218" s="16" t="s">
        <v>17</v>
      </c>
      <c r="G218" s="16" t="s">
        <v>17</v>
      </c>
      <c r="H218" s="16" t="s">
        <v>18</v>
      </c>
      <c r="I218" s="16" t="s">
        <v>25</v>
      </c>
      <c r="J218" s="16" t="s">
        <v>25</v>
      </c>
      <c r="K218" s="16" t="s">
        <v>19</v>
      </c>
      <c r="L218" s="16" t="s">
        <v>19</v>
      </c>
      <c r="M218" s="16" t="s">
        <v>19</v>
      </c>
      <c r="N218" s="16" t="s">
        <v>19</v>
      </c>
      <c r="O218" s="16" t="s">
        <v>19</v>
      </c>
      <c r="P218" s="16" t="s">
        <v>19</v>
      </c>
      <c r="Q218" s="16" t="s">
        <v>15</v>
      </c>
      <c r="R218" s="16" t="s">
        <v>20</v>
      </c>
    </row>
    <row r="219" spans="1:18" ht="17.100000000000001" customHeight="1" x14ac:dyDescent="0.3">
      <c r="A219" s="16" t="s">
        <v>25</v>
      </c>
      <c r="B219" s="16" t="s">
        <v>25</v>
      </c>
      <c r="C219" s="16" t="s">
        <v>25</v>
      </c>
      <c r="D219" s="16" t="s">
        <v>25</v>
      </c>
      <c r="E219" s="16" t="s">
        <v>25</v>
      </c>
      <c r="F219" s="16" t="s">
        <v>25</v>
      </c>
      <c r="G219" s="16" t="s">
        <v>25</v>
      </c>
      <c r="H219" s="16" t="s">
        <v>25</v>
      </c>
      <c r="I219" s="16" t="s">
        <v>25</v>
      </c>
      <c r="J219" s="16" t="s">
        <v>25</v>
      </c>
      <c r="K219" s="16" t="s">
        <v>25</v>
      </c>
      <c r="L219" s="16" t="s">
        <v>25</v>
      </c>
      <c r="M219" s="16" t="s">
        <v>25</v>
      </c>
      <c r="N219" s="16" t="s">
        <v>25</v>
      </c>
      <c r="O219" s="16" t="s">
        <v>25</v>
      </c>
      <c r="P219" s="16" t="s">
        <v>25</v>
      </c>
      <c r="Q219" s="16" t="s">
        <v>20</v>
      </c>
      <c r="R219" s="16" t="s">
        <v>25</v>
      </c>
    </row>
    <row r="220" spans="1:18" ht="18" customHeight="1" x14ac:dyDescent="0.3">
      <c r="A220" s="17" t="s">
        <v>21</v>
      </c>
      <c r="B220" s="17" t="s">
        <v>25</v>
      </c>
      <c r="C220" s="17" t="s">
        <v>25</v>
      </c>
      <c r="D220" s="17" t="s">
        <v>25</v>
      </c>
      <c r="E220" s="17" t="s">
        <v>25</v>
      </c>
      <c r="F220" s="17" t="s">
        <v>25</v>
      </c>
      <c r="G220" s="17" t="s">
        <v>25</v>
      </c>
      <c r="H220" s="17" t="s">
        <v>25</v>
      </c>
      <c r="I220" s="17" t="s">
        <v>25</v>
      </c>
      <c r="J220" s="17" t="s">
        <v>25</v>
      </c>
      <c r="K220" s="17" t="s">
        <v>25</v>
      </c>
      <c r="L220" s="17" t="s">
        <v>25</v>
      </c>
      <c r="M220" s="17" t="s">
        <v>25</v>
      </c>
      <c r="N220" s="17" t="s">
        <v>25</v>
      </c>
      <c r="O220" s="17" t="s">
        <v>25</v>
      </c>
      <c r="P220" s="17" t="s">
        <v>25</v>
      </c>
      <c r="Q220" s="17" t="s">
        <v>25</v>
      </c>
      <c r="R220" s="17" t="s">
        <v>25</v>
      </c>
    </row>
    <row r="221" spans="1:18" x14ac:dyDescent="0.3">
      <c r="A221" s="22" t="s">
        <v>216</v>
      </c>
      <c r="B221" s="23" t="s">
        <v>27</v>
      </c>
      <c r="C221" s="23" t="s">
        <v>630</v>
      </c>
      <c r="D221" s="27">
        <v>67.86</v>
      </c>
      <c r="E221" s="27">
        <v>13.29</v>
      </c>
      <c r="F221" s="27">
        <v>1.31</v>
      </c>
      <c r="G221" s="27">
        <v>0.84</v>
      </c>
      <c r="H221" s="27">
        <v>21.13</v>
      </c>
      <c r="I221" s="27">
        <v>0</v>
      </c>
      <c r="J221" s="27">
        <v>253.55</v>
      </c>
      <c r="K221" s="27">
        <v>2.68</v>
      </c>
      <c r="L221" s="27">
        <v>0.03</v>
      </c>
      <c r="M221" s="27">
        <v>0.03</v>
      </c>
      <c r="N221" s="27">
        <v>18.75</v>
      </c>
      <c r="O221" s="27">
        <v>7.0000000000000007E-2</v>
      </c>
      <c r="P221" s="27">
        <v>221.11</v>
      </c>
      <c r="Q221" s="23" t="s">
        <v>173</v>
      </c>
      <c r="R221" s="23" t="s">
        <v>173</v>
      </c>
    </row>
    <row r="222" spans="1:18" x14ac:dyDescent="0.3">
      <c r="A222" s="22" t="s">
        <v>25</v>
      </c>
      <c r="B222" s="24" t="s">
        <v>29</v>
      </c>
      <c r="C222" s="23" t="s">
        <v>30</v>
      </c>
      <c r="D222" s="27">
        <v>130.63</v>
      </c>
      <c r="E222" s="27">
        <v>28.04</v>
      </c>
      <c r="F222" s="27">
        <v>2.52</v>
      </c>
      <c r="G222" s="27">
        <v>0.41</v>
      </c>
      <c r="H222" s="27">
        <v>0.05</v>
      </c>
      <c r="I222" s="27">
        <v>0</v>
      </c>
      <c r="J222" s="27">
        <v>0.81</v>
      </c>
      <c r="K222" s="27">
        <v>0</v>
      </c>
      <c r="L222" s="27">
        <v>0.05</v>
      </c>
      <c r="M222" s="27">
        <v>0.01</v>
      </c>
      <c r="N222" s="27">
        <v>2.91</v>
      </c>
      <c r="O222" s="27">
        <v>0.14000000000000001</v>
      </c>
      <c r="P222" s="27">
        <v>0.82</v>
      </c>
      <c r="Q222" s="23" t="s">
        <v>31</v>
      </c>
      <c r="R222" s="24" t="s">
        <v>220</v>
      </c>
    </row>
    <row r="223" spans="1:18" x14ac:dyDescent="0.3">
      <c r="A223" s="22" t="s">
        <v>25</v>
      </c>
      <c r="B223" s="24" t="s">
        <v>25</v>
      </c>
      <c r="C223" s="23" t="s">
        <v>631</v>
      </c>
      <c r="D223" s="27">
        <v>34.479999999999997</v>
      </c>
      <c r="E223" s="27">
        <v>2.16</v>
      </c>
      <c r="F223" s="27">
        <v>2.66</v>
      </c>
      <c r="G223" s="27">
        <v>1.87</v>
      </c>
      <c r="H223" s="27">
        <v>0.43</v>
      </c>
      <c r="I223" s="27">
        <v>0</v>
      </c>
      <c r="J223" s="27">
        <v>5.04</v>
      </c>
      <c r="K223" s="27">
        <v>0.62</v>
      </c>
      <c r="L223" s="27">
        <v>0.02</v>
      </c>
      <c r="M223" s="27">
        <v>0.05</v>
      </c>
      <c r="N223" s="27">
        <v>52.22</v>
      </c>
      <c r="O223" s="27">
        <v>0.64</v>
      </c>
      <c r="P223" s="27">
        <v>77.260000000000005</v>
      </c>
      <c r="Q223" s="23" t="s">
        <v>217</v>
      </c>
      <c r="R223" s="24" t="s">
        <v>25</v>
      </c>
    </row>
    <row r="224" spans="1:18" x14ac:dyDescent="0.3">
      <c r="A224" s="22" t="s">
        <v>25</v>
      </c>
      <c r="B224" s="24" t="s">
        <v>25</v>
      </c>
      <c r="C224" s="23" t="s">
        <v>632</v>
      </c>
      <c r="D224" s="27">
        <v>65.52</v>
      </c>
      <c r="E224" s="27">
        <v>1.78</v>
      </c>
      <c r="F224" s="27">
        <v>6.57</v>
      </c>
      <c r="G224" s="27">
        <v>3.52</v>
      </c>
      <c r="H224" s="27">
        <v>15.5</v>
      </c>
      <c r="I224" s="27">
        <v>0.52</v>
      </c>
      <c r="J224" s="27">
        <v>179.93</v>
      </c>
      <c r="K224" s="27">
        <v>1.08</v>
      </c>
      <c r="L224" s="27">
        <v>0.04</v>
      </c>
      <c r="M224" s="27">
        <v>0.09</v>
      </c>
      <c r="N224" s="27">
        <v>13.22</v>
      </c>
      <c r="O224" s="27">
        <v>0.86</v>
      </c>
      <c r="P224" s="27">
        <v>81.08</v>
      </c>
      <c r="Q224" s="23" t="s">
        <v>218</v>
      </c>
      <c r="R224" s="24" t="s">
        <v>25</v>
      </c>
    </row>
    <row r="225" spans="1:18" x14ac:dyDescent="0.3">
      <c r="A225" s="22" t="s">
        <v>25</v>
      </c>
      <c r="B225" s="24" t="s">
        <v>25</v>
      </c>
      <c r="C225" s="23" t="s">
        <v>633</v>
      </c>
      <c r="D225" s="27">
        <v>8.16</v>
      </c>
      <c r="E225" s="27">
        <v>0.69</v>
      </c>
      <c r="F225" s="27">
        <v>0.5</v>
      </c>
      <c r="G225" s="27">
        <v>0.48</v>
      </c>
      <c r="H225" s="27">
        <v>0.01</v>
      </c>
      <c r="I225" s="27">
        <v>0</v>
      </c>
      <c r="J225" s="27">
        <v>1.2</v>
      </c>
      <c r="K225" s="27">
        <v>1.67</v>
      </c>
      <c r="L225" s="27">
        <v>0.01</v>
      </c>
      <c r="M225" s="27">
        <v>0.02</v>
      </c>
      <c r="N225" s="27">
        <v>5.85</v>
      </c>
      <c r="O225" s="27">
        <v>7.0000000000000007E-2</v>
      </c>
      <c r="P225" s="27">
        <v>66.44</v>
      </c>
      <c r="Q225" s="23" t="s">
        <v>219</v>
      </c>
      <c r="R225" s="24" t="s">
        <v>25</v>
      </c>
    </row>
    <row r="226" spans="1:18" x14ac:dyDescent="0.3">
      <c r="A226" s="22" t="s">
        <v>25</v>
      </c>
      <c r="B226" s="24" t="s">
        <v>25</v>
      </c>
      <c r="C226" s="23" t="s">
        <v>530</v>
      </c>
      <c r="D226" s="27">
        <v>8.5</v>
      </c>
      <c r="E226" s="27">
        <v>1.77</v>
      </c>
      <c r="F226" s="27">
        <v>0.4</v>
      </c>
      <c r="G226" s="27">
        <v>7.0000000000000007E-2</v>
      </c>
      <c r="H226" s="27">
        <v>2.16</v>
      </c>
      <c r="I226" s="27">
        <v>0.12</v>
      </c>
      <c r="J226" s="27">
        <v>72.47</v>
      </c>
      <c r="K226" s="27">
        <v>2.2799999999999998</v>
      </c>
      <c r="L226" s="27">
        <v>0.01</v>
      </c>
      <c r="M226" s="27">
        <v>0.02</v>
      </c>
      <c r="N226" s="27">
        <v>11.26</v>
      </c>
      <c r="O226" s="27">
        <v>0.13</v>
      </c>
      <c r="P226" s="27">
        <v>344.19</v>
      </c>
      <c r="Q226" s="23" t="s">
        <v>35</v>
      </c>
      <c r="R226" s="24" t="s">
        <v>25</v>
      </c>
    </row>
    <row r="227" spans="1:18" x14ac:dyDescent="0.3">
      <c r="A227" s="22" t="s">
        <v>25</v>
      </c>
      <c r="B227" s="24" t="s">
        <v>37</v>
      </c>
      <c r="C227" s="23" t="s">
        <v>634</v>
      </c>
      <c r="D227" s="27">
        <v>43.55</v>
      </c>
      <c r="E227" s="27">
        <v>11.63</v>
      </c>
      <c r="F227" s="27">
        <v>0.39</v>
      </c>
      <c r="G227" s="27">
        <v>7.0000000000000007E-2</v>
      </c>
      <c r="H227" s="27">
        <v>0</v>
      </c>
      <c r="I227" s="27">
        <v>0</v>
      </c>
      <c r="J227" s="27">
        <v>0.65</v>
      </c>
      <c r="K227" s="27">
        <v>0</v>
      </c>
      <c r="L227" s="27">
        <v>0.1</v>
      </c>
      <c r="M227" s="27">
        <v>0.02</v>
      </c>
      <c r="N227" s="27">
        <v>5.85</v>
      </c>
      <c r="O227" s="27">
        <v>0.2</v>
      </c>
      <c r="P227" s="27">
        <v>0</v>
      </c>
      <c r="Q227" s="23" t="s">
        <v>221</v>
      </c>
      <c r="R227" s="24" t="s">
        <v>223</v>
      </c>
    </row>
    <row r="228" spans="1:18" x14ac:dyDescent="0.3">
      <c r="A228" s="22" t="s">
        <v>25</v>
      </c>
      <c r="B228" s="24" t="s">
        <v>25</v>
      </c>
      <c r="C228" s="23" t="s">
        <v>650</v>
      </c>
      <c r="D228" s="27">
        <v>71.2</v>
      </c>
      <c r="E228" s="27">
        <v>6.69</v>
      </c>
      <c r="F228" s="27">
        <v>4.1399999999999997</v>
      </c>
      <c r="G228" s="27">
        <v>3.07</v>
      </c>
      <c r="H228" s="27">
        <v>47.2</v>
      </c>
      <c r="I228" s="27">
        <v>47.2</v>
      </c>
      <c r="J228" s="27">
        <v>0</v>
      </c>
      <c r="K228" s="27">
        <v>1.05</v>
      </c>
      <c r="L228" s="27">
        <v>0.01</v>
      </c>
      <c r="M228" s="27">
        <v>0.11</v>
      </c>
      <c r="N228" s="27">
        <v>112.8</v>
      </c>
      <c r="O228" s="27">
        <v>0.02</v>
      </c>
      <c r="P228" s="27">
        <v>36.799999999999997</v>
      </c>
      <c r="Q228" s="23" t="s">
        <v>222</v>
      </c>
      <c r="R228" s="24" t="s">
        <v>25</v>
      </c>
    </row>
    <row r="229" spans="1:18" x14ac:dyDescent="0.3">
      <c r="A229" s="25" t="s">
        <v>25</v>
      </c>
      <c r="B229" s="26" t="s">
        <v>41</v>
      </c>
      <c r="C229" s="26" t="s">
        <v>25</v>
      </c>
      <c r="D229" s="28">
        <v>429.91</v>
      </c>
      <c r="E229" s="28">
        <v>66.069999999999993</v>
      </c>
      <c r="F229" s="28">
        <v>18.48</v>
      </c>
      <c r="G229" s="28">
        <v>10.32</v>
      </c>
      <c r="H229" s="28">
        <v>86.47</v>
      </c>
      <c r="I229" s="28">
        <v>47.84</v>
      </c>
      <c r="J229" s="28">
        <v>513.65</v>
      </c>
      <c r="K229" s="28">
        <v>9.3800000000000008</v>
      </c>
      <c r="L229" s="28">
        <v>0.27</v>
      </c>
      <c r="M229" s="28">
        <v>0.36</v>
      </c>
      <c r="N229" s="28">
        <v>222.85</v>
      </c>
      <c r="O229" s="28">
        <v>2.13</v>
      </c>
      <c r="P229" s="28">
        <v>827.7</v>
      </c>
      <c r="Q229" s="26" t="s">
        <v>25</v>
      </c>
      <c r="R229" s="26" t="s">
        <v>51</v>
      </c>
    </row>
    <row r="230" spans="1:18" x14ac:dyDescent="0.3">
      <c r="A230" s="22" t="s">
        <v>224</v>
      </c>
      <c r="B230" s="23" t="s">
        <v>27</v>
      </c>
      <c r="C230" s="23" t="s">
        <v>635</v>
      </c>
      <c r="D230" s="27">
        <v>84.37</v>
      </c>
      <c r="E230" s="27">
        <v>12.91</v>
      </c>
      <c r="F230" s="27">
        <v>4.82</v>
      </c>
      <c r="G230" s="27">
        <v>1.1100000000000001</v>
      </c>
      <c r="H230" s="27">
        <v>0.01</v>
      </c>
      <c r="I230" s="27">
        <v>0</v>
      </c>
      <c r="J230" s="27">
        <v>0.11</v>
      </c>
      <c r="K230" s="27">
        <v>0.26</v>
      </c>
      <c r="L230" s="27">
        <v>0.01</v>
      </c>
      <c r="M230" s="27">
        <v>0.02</v>
      </c>
      <c r="N230" s="27">
        <v>15.76</v>
      </c>
      <c r="O230" s="27">
        <v>0.52</v>
      </c>
      <c r="P230" s="27">
        <v>221.16</v>
      </c>
      <c r="Q230" s="23" t="s">
        <v>225</v>
      </c>
      <c r="R230" s="23" t="s">
        <v>225</v>
      </c>
    </row>
    <row r="231" spans="1:18" x14ac:dyDescent="0.3">
      <c r="A231" s="22" t="s">
        <v>25</v>
      </c>
      <c r="B231" s="24" t="s">
        <v>29</v>
      </c>
      <c r="C231" s="23" t="s">
        <v>54</v>
      </c>
      <c r="D231" s="27">
        <v>130.84</v>
      </c>
      <c r="E231" s="27">
        <v>28.14</v>
      </c>
      <c r="F231" s="27">
        <v>2.4300000000000002</v>
      </c>
      <c r="G231" s="27">
        <v>0.37</v>
      </c>
      <c r="H231" s="27">
        <v>0</v>
      </c>
      <c r="I231" s="27">
        <v>0</v>
      </c>
      <c r="J231" s="27">
        <v>0</v>
      </c>
      <c r="K231" s="27">
        <v>0</v>
      </c>
      <c r="L231" s="27">
        <v>0.03</v>
      </c>
      <c r="M231" s="27">
        <v>0.01</v>
      </c>
      <c r="N231" s="27">
        <v>2.5</v>
      </c>
      <c r="O231" s="27">
        <v>0.08</v>
      </c>
      <c r="P231" s="27">
        <v>0.71</v>
      </c>
      <c r="Q231" s="23" t="s">
        <v>55</v>
      </c>
      <c r="R231" s="24" t="s">
        <v>126</v>
      </c>
    </row>
    <row r="232" spans="1:18" x14ac:dyDescent="0.3">
      <c r="A232" s="22" t="s">
        <v>25</v>
      </c>
      <c r="B232" s="24" t="s">
        <v>25</v>
      </c>
      <c r="C232" s="23" t="s">
        <v>636</v>
      </c>
      <c r="D232" s="27">
        <v>34.909999999999997</v>
      </c>
      <c r="E232" s="27">
        <v>1.2</v>
      </c>
      <c r="F232" s="27">
        <v>4.41</v>
      </c>
      <c r="G232" s="27">
        <v>1.33</v>
      </c>
      <c r="H232" s="27">
        <v>12.13</v>
      </c>
      <c r="I232" s="27">
        <v>11.8</v>
      </c>
      <c r="J232" s="27">
        <v>4.4400000000000004</v>
      </c>
      <c r="K232" s="27">
        <v>0.66</v>
      </c>
      <c r="L232" s="27">
        <v>0.1</v>
      </c>
      <c r="M232" s="27">
        <v>0.04</v>
      </c>
      <c r="N232" s="27">
        <v>42.89</v>
      </c>
      <c r="O232" s="27">
        <v>0.66</v>
      </c>
      <c r="P232" s="27">
        <v>173.03</v>
      </c>
      <c r="Q232" s="23" t="s">
        <v>226</v>
      </c>
      <c r="R232" s="24" t="s">
        <v>25</v>
      </c>
    </row>
    <row r="233" spans="1:18" x14ac:dyDescent="0.3">
      <c r="A233" s="22" t="s">
        <v>25</v>
      </c>
      <c r="B233" s="24" t="s">
        <v>25</v>
      </c>
      <c r="C233" s="23" t="s">
        <v>637</v>
      </c>
      <c r="D233" s="27">
        <v>45.17</v>
      </c>
      <c r="E233" s="27">
        <v>5.56</v>
      </c>
      <c r="F233" s="27">
        <v>1.01</v>
      </c>
      <c r="G233" s="27">
        <v>2.13</v>
      </c>
      <c r="H233" s="27">
        <v>18.61</v>
      </c>
      <c r="I233" s="27">
        <v>2.36</v>
      </c>
      <c r="J233" s="27">
        <v>196.51</v>
      </c>
      <c r="K233" s="27">
        <v>0.28999999999999998</v>
      </c>
      <c r="L233" s="27">
        <v>0.01</v>
      </c>
      <c r="M233" s="27">
        <v>0.09</v>
      </c>
      <c r="N233" s="27">
        <v>9.6999999999999993</v>
      </c>
      <c r="O233" s="27">
        <v>0.2</v>
      </c>
      <c r="P233" s="27">
        <v>158.04</v>
      </c>
      <c r="Q233" s="23" t="s">
        <v>227</v>
      </c>
      <c r="R233" s="24" t="s">
        <v>25</v>
      </c>
    </row>
    <row r="234" spans="1:18" x14ac:dyDescent="0.3">
      <c r="A234" s="22" t="s">
        <v>25</v>
      </c>
      <c r="B234" s="24" t="s">
        <v>25</v>
      </c>
      <c r="C234" s="23" t="s">
        <v>638</v>
      </c>
      <c r="D234" s="27">
        <v>11.13</v>
      </c>
      <c r="E234" s="27">
        <v>1.85</v>
      </c>
      <c r="F234" s="27">
        <v>0.42</v>
      </c>
      <c r="G234" s="27">
        <v>0.37</v>
      </c>
      <c r="H234" s="27">
        <v>0.23</v>
      </c>
      <c r="I234" s="27">
        <v>0</v>
      </c>
      <c r="J234" s="27">
        <v>2.99</v>
      </c>
      <c r="K234" s="27">
        <v>4.46</v>
      </c>
      <c r="L234" s="27">
        <v>0.01</v>
      </c>
      <c r="M234" s="27">
        <v>0.01</v>
      </c>
      <c r="N234" s="27">
        <v>10.96</v>
      </c>
      <c r="O234" s="27">
        <v>7.0000000000000007E-2</v>
      </c>
      <c r="P234" s="27">
        <v>49.66</v>
      </c>
      <c r="Q234" s="23" t="s">
        <v>228</v>
      </c>
      <c r="R234" s="24" t="s">
        <v>25</v>
      </c>
    </row>
    <row r="235" spans="1:18" x14ac:dyDescent="0.3">
      <c r="A235" s="22" t="s">
        <v>25</v>
      </c>
      <c r="B235" s="24" t="s">
        <v>25</v>
      </c>
      <c r="C235" s="23" t="s">
        <v>541</v>
      </c>
      <c r="D235" s="27">
        <v>7.1</v>
      </c>
      <c r="E235" s="27">
        <v>1.51</v>
      </c>
      <c r="F235" s="27">
        <v>0.5</v>
      </c>
      <c r="G235" s="27">
        <v>0.02</v>
      </c>
      <c r="H235" s="27">
        <v>5.25</v>
      </c>
      <c r="I235" s="27">
        <v>0</v>
      </c>
      <c r="J235" s="27">
        <v>63.3</v>
      </c>
      <c r="K235" s="27">
        <v>4.0599999999999996</v>
      </c>
      <c r="L235" s="27">
        <v>0.01</v>
      </c>
      <c r="M235" s="27">
        <v>0.02</v>
      </c>
      <c r="N235" s="27">
        <v>16.670000000000002</v>
      </c>
      <c r="O235" s="27">
        <v>0.18</v>
      </c>
      <c r="P235" s="27">
        <v>421.28</v>
      </c>
      <c r="Q235" s="23" t="s">
        <v>59</v>
      </c>
      <c r="R235" s="24" t="s">
        <v>25</v>
      </c>
    </row>
    <row r="236" spans="1:18" x14ac:dyDescent="0.3">
      <c r="A236" s="22" t="s">
        <v>25</v>
      </c>
      <c r="B236" s="24" t="s">
        <v>37</v>
      </c>
      <c r="C236" s="23" t="s">
        <v>639</v>
      </c>
      <c r="D236" s="27">
        <v>53.04</v>
      </c>
      <c r="E236" s="27">
        <v>0.31</v>
      </c>
      <c r="F236" s="27">
        <v>5.03</v>
      </c>
      <c r="G236" s="27">
        <v>3.22</v>
      </c>
      <c r="H236" s="27">
        <v>47.19</v>
      </c>
      <c r="I236" s="27">
        <v>47.19</v>
      </c>
      <c r="J236" s="27">
        <v>0.78</v>
      </c>
      <c r="K236" s="27">
        <v>0</v>
      </c>
      <c r="L236" s="27">
        <v>0.03</v>
      </c>
      <c r="M236" s="27">
        <v>0.12</v>
      </c>
      <c r="N236" s="27">
        <v>18.329999999999998</v>
      </c>
      <c r="O236" s="27">
        <v>0.75</v>
      </c>
      <c r="P236" s="27">
        <v>54.21</v>
      </c>
      <c r="Q236" s="23" t="s">
        <v>229</v>
      </c>
      <c r="R236" s="24" t="s">
        <v>230</v>
      </c>
    </row>
    <row r="237" spans="1:18" x14ac:dyDescent="0.3">
      <c r="A237" s="22" t="s">
        <v>25</v>
      </c>
      <c r="B237" s="24" t="s">
        <v>25</v>
      </c>
      <c r="C237" s="23" t="s">
        <v>531</v>
      </c>
      <c r="D237" s="27">
        <v>65</v>
      </c>
      <c r="E237" s="27">
        <v>5.53</v>
      </c>
      <c r="F237" s="27">
        <v>3.08</v>
      </c>
      <c r="G237" s="27">
        <v>3.32</v>
      </c>
      <c r="H237" s="27">
        <v>55</v>
      </c>
      <c r="I237" s="27">
        <v>55</v>
      </c>
      <c r="J237" s="27">
        <v>0</v>
      </c>
      <c r="K237" s="27">
        <v>0.79</v>
      </c>
      <c r="L237" s="27">
        <v>0.02</v>
      </c>
      <c r="M237" s="27">
        <v>0.16</v>
      </c>
      <c r="N237" s="27">
        <v>113</v>
      </c>
      <c r="O237" s="27">
        <v>0.05</v>
      </c>
      <c r="P237" s="27">
        <v>36</v>
      </c>
      <c r="Q237" s="23" t="s">
        <v>39</v>
      </c>
      <c r="R237" s="24" t="s">
        <v>25</v>
      </c>
    </row>
    <row r="238" spans="1:18" ht="15" thickBot="1" x14ac:dyDescent="0.35">
      <c r="A238" s="25" t="s">
        <v>25</v>
      </c>
      <c r="B238" s="26" t="s">
        <v>41</v>
      </c>
      <c r="C238" s="26" t="s">
        <v>25</v>
      </c>
      <c r="D238" s="28">
        <v>431.57</v>
      </c>
      <c r="E238" s="28">
        <v>57.02</v>
      </c>
      <c r="F238" s="28">
        <v>21.71</v>
      </c>
      <c r="G238" s="28">
        <v>11.87</v>
      </c>
      <c r="H238" s="28">
        <v>138.41</v>
      </c>
      <c r="I238" s="28">
        <v>116.34</v>
      </c>
      <c r="J238" s="28">
        <v>268.14</v>
      </c>
      <c r="K238" s="28">
        <v>10.52</v>
      </c>
      <c r="L238" s="28">
        <v>0.22</v>
      </c>
      <c r="M238" s="28">
        <v>0.48</v>
      </c>
      <c r="N238" s="28">
        <v>229.82</v>
      </c>
      <c r="O238" s="28">
        <v>2.4900000000000002</v>
      </c>
      <c r="P238" s="28">
        <v>1114.0999999999999</v>
      </c>
      <c r="Q238" s="26" t="s">
        <v>25</v>
      </c>
      <c r="R238" s="26" t="s">
        <v>231</v>
      </c>
    </row>
    <row r="239" spans="1:18" ht="18" customHeight="1" thickBot="1" x14ac:dyDescent="0.35">
      <c r="A239" s="29" t="s">
        <v>22</v>
      </c>
      <c r="B239" s="30"/>
      <c r="C239" s="31"/>
      <c r="D239" s="32">
        <f>AVERAGE(D238,D229)</f>
        <v>430.74</v>
      </c>
      <c r="E239" s="32">
        <f t="shared" ref="E239:P239" si="4">AVERAGE(E238,E229)</f>
        <v>61.545000000000002</v>
      </c>
      <c r="F239" s="32">
        <f t="shared" si="4"/>
        <v>20.094999999999999</v>
      </c>
      <c r="G239" s="32">
        <f t="shared" si="4"/>
        <v>11.094999999999999</v>
      </c>
      <c r="H239" s="32">
        <f t="shared" si="4"/>
        <v>112.44</v>
      </c>
      <c r="I239" s="32">
        <f t="shared" si="4"/>
        <v>82.09</v>
      </c>
      <c r="J239" s="32">
        <f t="shared" si="4"/>
        <v>390.89499999999998</v>
      </c>
      <c r="K239" s="32">
        <f t="shared" si="4"/>
        <v>9.9499999999999993</v>
      </c>
      <c r="L239" s="32">
        <f t="shared" si="4"/>
        <v>0.245</v>
      </c>
      <c r="M239" s="32">
        <f t="shared" si="4"/>
        <v>0.42</v>
      </c>
      <c r="N239" s="32">
        <f t="shared" si="4"/>
        <v>226.33499999999998</v>
      </c>
      <c r="O239" s="32">
        <f t="shared" si="4"/>
        <v>2.31</v>
      </c>
      <c r="P239" s="32">
        <f t="shared" si="4"/>
        <v>970.9</v>
      </c>
      <c r="Q239" s="18" t="s">
        <v>25</v>
      </c>
      <c r="R239" s="19" t="s">
        <v>232</v>
      </c>
    </row>
  </sheetData>
  <mergeCells count="121">
    <mergeCell ref="A239:C239"/>
    <mergeCell ref="N1:R3"/>
    <mergeCell ref="A2:M2"/>
    <mergeCell ref="A3:M3"/>
    <mergeCell ref="N43:R45"/>
    <mergeCell ref="A44:M44"/>
    <mergeCell ref="A45:M45"/>
    <mergeCell ref="N100:R102"/>
    <mergeCell ref="A101:M101"/>
    <mergeCell ref="A102:M102"/>
    <mergeCell ref="N157:R159"/>
    <mergeCell ref="A158:M158"/>
    <mergeCell ref="A159:M159"/>
    <mergeCell ref="N214:R216"/>
    <mergeCell ref="A215:M215"/>
    <mergeCell ref="A216:M216"/>
    <mergeCell ref="A230:A237"/>
    <mergeCell ref="B231:B235"/>
    <mergeCell ref="R231:R235"/>
    <mergeCell ref="B236:B237"/>
    <mergeCell ref="R236:R237"/>
    <mergeCell ref="A42:C42"/>
    <mergeCell ref="A99:C99"/>
    <mergeCell ref="A156:C156"/>
    <mergeCell ref="A213:C213"/>
    <mergeCell ref="A206:A211"/>
    <mergeCell ref="B207:B211"/>
    <mergeCell ref="R207:R211"/>
    <mergeCell ref="A214:L214"/>
    <mergeCell ref="A221:A228"/>
    <mergeCell ref="B222:B226"/>
    <mergeCell ref="R222:R226"/>
    <mergeCell ref="B227:B228"/>
    <mergeCell ref="R227:R228"/>
    <mergeCell ref="A182:A188"/>
    <mergeCell ref="B183:B186"/>
    <mergeCell ref="R183:R186"/>
    <mergeCell ref="B187:B188"/>
    <mergeCell ref="R187:R188"/>
    <mergeCell ref="A190:A196"/>
    <mergeCell ref="B191:B195"/>
    <mergeCell ref="R191:R195"/>
    <mergeCell ref="A198:A204"/>
    <mergeCell ref="B199:B203"/>
    <mergeCell ref="R199:R203"/>
    <mergeCell ref="A164:A171"/>
    <mergeCell ref="B165:B169"/>
    <mergeCell ref="R165:R169"/>
    <mergeCell ref="B170:B171"/>
    <mergeCell ref="R170:R171"/>
    <mergeCell ref="A173:A180"/>
    <mergeCell ref="B174:B178"/>
    <mergeCell ref="R174:R178"/>
    <mergeCell ref="B179:B180"/>
    <mergeCell ref="R179:R180"/>
    <mergeCell ref="A140:A147"/>
    <mergeCell ref="B141:B145"/>
    <mergeCell ref="R141:R145"/>
    <mergeCell ref="B146:B147"/>
    <mergeCell ref="R146:R147"/>
    <mergeCell ref="A149:A154"/>
    <mergeCell ref="B150:B154"/>
    <mergeCell ref="R150:R154"/>
    <mergeCell ref="A157:L157"/>
    <mergeCell ref="A115:A121"/>
    <mergeCell ref="B116:B120"/>
    <mergeCell ref="R116:R120"/>
    <mergeCell ref="A123:A130"/>
    <mergeCell ref="B124:B128"/>
    <mergeCell ref="R124:R128"/>
    <mergeCell ref="B129:B130"/>
    <mergeCell ref="R129:R130"/>
    <mergeCell ref="A132:A138"/>
    <mergeCell ref="B133:B137"/>
    <mergeCell ref="R133:R137"/>
    <mergeCell ref="A92:A97"/>
    <mergeCell ref="B93:B97"/>
    <mergeCell ref="R93:R97"/>
    <mergeCell ref="A100:L100"/>
    <mergeCell ref="A107:A113"/>
    <mergeCell ref="B108:B112"/>
    <mergeCell ref="R108:R112"/>
    <mergeCell ref="A68:A73"/>
    <mergeCell ref="B69:B72"/>
    <mergeCell ref="R69:R72"/>
    <mergeCell ref="A75:A81"/>
    <mergeCell ref="B76:B80"/>
    <mergeCell ref="R76:R80"/>
    <mergeCell ref="A83:A90"/>
    <mergeCell ref="B84:B88"/>
    <mergeCell ref="R84:R88"/>
    <mergeCell ref="B89:B90"/>
    <mergeCell ref="R89:R90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25:A31"/>
    <mergeCell ref="B26:B30"/>
    <mergeCell ref="R26:R30"/>
    <mergeCell ref="A33:A40"/>
    <mergeCell ref="B34:B38"/>
    <mergeCell ref="R34:R38"/>
    <mergeCell ref="B39:B40"/>
    <mergeCell ref="R39:R40"/>
    <mergeCell ref="A43:L43"/>
    <mergeCell ref="A1:L1"/>
    <mergeCell ref="A8:A15"/>
    <mergeCell ref="B9:B13"/>
    <mergeCell ref="R9:R13"/>
    <mergeCell ref="B14:B15"/>
    <mergeCell ref="R14:R15"/>
    <mergeCell ref="A17:A23"/>
    <mergeCell ref="B18:B22"/>
    <mergeCell ref="R18:R22"/>
  </mergeCells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10C34-8127-47A1-9F1A-97CCC4B8A853}">
  <dimension ref="A1:F958"/>
  <sheetViews>
    <sheetView workbookViewId="0">
      <selection sqref="A1:F1"/>
    </sheetView>
  </sheetViews>
  <sheetFormatPr defaultColWidth="9" defaultRowHeight="14.25" x14ac:dyDescent="0.3"/>
  <cols>
    <col min="1" max="1" width="7.125" style="3" customWidth="1"/>
    <col min="2" max="2" width="8.125" style="3" customWidth="1"/>
    <col min="3" max="3" width="20.625" style="3" customWidth="1"/>
    <col min="4" max="4" width="30.625" style="3" customWidth="1"/>
    <col min="5" max="5" width="9.625" style="3" customWidth="1"/>
    <col min="6" max="6" width="70.625" style="10" customWidth="1"/>
    <col min="7" max="16384" width="9" style="3"/>
  </cols>
  <sheetData>
    <row r="1" spans="1:6" s="44" customFormat="1" ht="24" customHeight="1" x14ac:dyDescent="0.3">
      <c r="A1" s="41" t="s">
        <v>656</v>
      </c>
      <c r="B1" s="42"/>
      <c r="C1" s="42"/>
      <c r="D1" s="42"/>
      <c r="E1" s="42"/>
      <c r="F1" s="43"/>
    </row>
    <row r="2" spans="1:6" s="44" customFormat="1" ht="16.5" customHeight="1" x14ac:dyDescent="0.3">
      <c r="A2" s="45" t="s">
        <v>658</v>
      </c>
      <c r="B2" s="46"/>
      <c r="C2" s="46"/>
      <c r="D2" s="46"/>
      <c r="E2" s="46"/>
      <c r="F2" s="47"/>
    </row>
    <row r="3" spans="1:6" s="44" customFormat="1" x14ac:dyDescent="0.3">
      <c r="A3" s="45"/>
      <c r="B3" s="46"/>
      <c r="C3" s="46"/>
      <c r="D3" s="46"/>
      <c r="E3" s="46"/>
      <c r="F3" s="47"/>
    </row>
    <row r="4" spans="1:6" s="44" customFormat="1" ht="16.5" customHeight="1" thickBot="1" x14ac:dyDescent="0.35">
      <c r="A4" s="48"/>
      <c r="B4" s="49"/>
      <c r="C4" s="49"/>
      <c r="D4" s="49"/>
      <c r="E4" s="49"/>
      <c r="F4" s="50"/>
    </row>
    <row r="5" spans="1:6" s="1" customFormat="1" ht="36" customHeight="1" thickBot="1" x14ac:dyDescent="0.35">
      <c r="A5" s="51" t="s">
        <v>233</v>
      </c>
      <c r="B5" s="51" t="s">
        <v>234</v>
      </c>
      <c r="C5" s="51" t="s">
        <v>2</v>
      </c>
      <c r="D5" s="51" t="s">
        <v>235</v>
      </c>
      <c r="E5" s="51" t="s">
        <v>236</v>
      </c>
      <c r="F5" s="51" t="s">
        <v>237</v>
      </c>
    </row>
    <row r="6" spans="1:6" ht="15" thickBot="1" x14ac:dyDescent="0.35">
      <c r="A6" s="2" t="s">
        <v>238</v>
      </c>
      <c r="B6" s="4" t="s">
        <v>27</v>
      </c>
      <c r="C6" s="4" t="s">
        <v>526</v>
      </c>
      <c r="D6" s="5" t="s">
        <v>239</v>
      </c>
      <c r="E6" s="7">
        <v>16.25</v>
      </c>
      <c r="F6" s="8" t="s">
        <v>240</v>
      </c>
    </row>
    <row r="7" spans="1:6" ht="15" thickBot="1" x14ac:dyDescent="0.35">
      <c r="A7" s="2" t="s">
        <v>25</v>
      </c>
      <c r="B7" s="4" t="s">
        <v>25</v>
      </c>
      <c r="C7" s="4" t="s">
        <v>25</v>
      </c>
      <c r="D7" s="5" t="s">
        <v>241</v>
      </c>
      <c r="E7" s="7">
        <v>5.2</v>
      </c>
      <c r="F7" s="8" t="s">
        <v>25</v>
      </c>
    </row>
    <row r="8" spans="1:6" ht="15" thickBot="1" x14ac:dyDescent="0.35">
      <c r="A8" s="2" t="s">
        <v>25</v>
      </c>
      <c r="B8" s="4" t="s">
        <v>25</v>
      </c>
      <c r="C8" s="4" t="s">
        <v>25</v>
      </c>
      <c r="D8" s="5" t="s">
        <v>242</v>
      </c>
      <c r="E8" s="7">
        <v>3.25</v>
      </c>
      <c r="F8" s="8" t="s">
        <v>25</v>
      </c>
    </row>
    <row r="9" spans="1:6" ht="15" thickBot="1" x14ac:dyDescent="0.35">
      <c r="A9" s="2" t="s">
        <v>25</v>
      </c>
      <c r="B9" s="4" t="s">
        <v>25</v>
      </c>
      <c r="C9" s="4" t="s">
        <v>25</v>
      </c>
      <c r="D9" s="5" t="s">
        <v>243</v>
      </c>
      <c r="E9" s="7">
        <v>1.95</v>
      </c>
      <c r="F9" s="8" t="s">
        <v>25</v>
      </c>
    </row>
    <row r="10" spans="1:6" ht="15" thickBot="1" x14ac:dyDescent="0.35">
      <c r="A10" s="2" t="s">
        <v>25</v>
      </c>
      <c r="B10" s="4" t="s">
        <v>25</v>
      </c>
      <c r="C10" s="4" t="s">
        <v>25</v>
      </c>
      <c r="D10" s="5" t="s">
        <v>244</v>
      </c>
      <c r="E10" s="7">
        <v>0.2</v>
      </c>
      <c r="F10" s="8" t="s">
        <v>25</v>
      </c>
    </row>
    <row r="11" spans="1:6" ht="15" thickBot="1" x14ac:dyDescent="0.35">
      <c r="A11" s="2" t="s">
        <v>25</v>
      </c>
      <c r="B11" s="4" t="s">
        <v>25</v>
      </c>
      <c r="C11" s="4" t="s">
        <v>25</v>
      </c>
      <c r="D11" s="5" t="s">
        <v>245</v>
      </c>
      <c r="E11" s="7">
        <v>7.0000000000000007E-2</v>
      </c>
      <c r="F11" s="8" t="s">
        <v>25</v>
      </c>
    </row>
    <row r="12" spans="1:6" ht="15" thickBot="1" x14ac:dyDescent="0.35">
      <c r="A12" s="2" t="s">
        <v>25</v>
      </c>
      <c r="B12" s="4" t="s">
        <v>25</v>
      </c>
      <c r="C12" s="4" t="s">
        <v>25</v>
      </c>
      <c r="D12" s="5" t="s">
        <v>246</v>
      </c>
      <c r="E12" s="7">
        <v>7.0000000000000007E-2</v>
      </c>
      <c r="F12" s="8" t="s">
        <v>25</v>
      </c>
    </row>
    <row r="13" spans="1:6" ht="15" thickBot="1" x14ac:dyDescent="0.35">
      <c r="A13" s="2" t="s">
        <v>25</v>
      </c>
      <c r="B13" s="4" t="s">
        <v>29</v>
      </c>
      <c r="C13" s="4" t="s">
        <v>30</v>
      </c>
      <c r="D13" s="5" t="s">
        <v>239</v>
      </c>
      <c r="E13" s="7">
        <v>32.5</v>
      </c>
      <c r="F13" s="8" t="s">
        <v>247</v>
      </c>
    </row>
    <row r="14" spans="1:6" ht="15" thickBot="1" x14ac:dyDescent="0.35">
      <c r="A14" s="2" t="s">
        <v>25</v>
      </c>
      <c r="B14" s="4" t="s">
        <v>25</v>
      </c>
      <c r="C14" s="4" t="s">
        <v>25</v>
      </c>
      <c r="D14" s="5" t="s">
        <v>248</v>
      </c>
      <c r="E14" s="7">
        <v>1.3</v>
      </c>
      <c r="F14" s="8" t="s">
        <v>25</v>
      </c>
    </row>
    <row r="15" spans="1:6" ht="15" thickBot="1" x14ac:dyDescent="0.35">
      <c r="A15" s="2" t="s">
        <v>25</v>
      </c>
      <c r="B15" s="4" t="s">
        <v>25</v>
      </c>
      <c r="C15" s="4" t="s">
        <v>25</v>
      </c>
      <c r="D15" s="5" t="s">
        <v>249</v>
      </c>
      <c r="E15" s="7">
        <v>0.65</v>
      </c>
      <c r="F15" s="8" t="s">
        <v>25</v>
      </c>
    </row>
    <row r="16" spans="1:6" ht="15" thickBot="1" x14ac:dyDescent="0.35">
      <c r="A16" s="2" t="s">
        <v>25</v>
      </c>
      <c r="B16" s="4" t="s">
        <v>25</v>
      </c>
      <c r="C16" s="4" t="s">
        <v>25</v>
      </c>
      <c r="D16" s="5" t="s">
        <v>250</v>
      </c>
      <c r="E16" s="7">
        <v>0.65</v>
      </c>
      <c r="F16" s="8" t="s">
        <v>25</v>
      </c>
    </row>
    <row r="17" spans="1:6" ht="15" thickBot="1" x14ac:dyDescent="0.35">
      <c r="A17" s="2" t="s">
        <v>25</v>
      </c>
      <c r="B17" s="4" t="s">
        <v>25</v>
      </c>
      <c r="C17" s="4" t="s">
        <v>25</v>
      </c>
      <c r="D17" s="5" t="s">
        <v>251</v>
      </c>
      <c r="E17" s="7">
        <v>0.65</v>
      </c>
      <c r="F17" s="8" t="s">
        <v>25</v>
      </c>
    </row>
    <row r="18" spans="1:6" ht="15" thickBot="1" x14ac:dyDescent="0.35">
      <c r="A18" s="2" t="s">
        <v>25</v>
      </c>
      <c r="B18" s="4" t="s">
        <v>25</v>
      </c>
      <c r="C18" s="4" t="s">
        <v>527</v>
      </c>
      <c r="D18" s="5" t="s">
        <v>252</v>
      </c>
      <c r="E18" s="7">
        <v>13</v>
      </c>
      <c r="F18" s="8" t="s">
        <v>253</v>
      </c>
    </row>
    <row r="19" spans="1:6" ht="15" thickBot="1" x14ac:dyDescent="0.35">
      <c r="A19" s="2" t="s">
        <v>25</v>
      </c>
      <c r="B19" s="4" t="s">
        <v>25</v>
      </c>
      <c r="C19" s="4" t="s">
        <v>25</v>
      </c>
      <c r="D19" s="5" t="s">
        <v>254</v>
      </c>
      <c r="E19" s="7">
        <v>9.75</v>
      </c>
      <c r="F19" s="8" t="s">
        <v>25</v>
      </c>
    </row>
    <row r="20" spans="1:6" ht="15" thickBot="1" x14ac:dyDescent="0.35">
      <c r="A20" s="2" t="s">
        <v>25</v>
      </c>
      <c r="B20" s="4" t="s">
        <v>25</v>
      </c>
      <c r="C20" s="4" t="s">
        <v>25</v>
      </c>
      <c r="D20" s="5" t="s">
        <v>255</v>
      </c>
      <c r="E20" s="7">
        <v>1.95</v>
      </c>
      <c r="F20" s="8" t="s">
        <v>25</v>
      </c>
    </row>
    <row r="21" spans="1:6" ht="15" thickBot="1" x14ac:dyDescent="0.35">
      <c r="A21" s="2" t="s">
        <v>25</v>
      </c>
      <c r="B21" s="4" t="s">
        <v>25</v>
      </c>
      <c r="C21" s="4" t="s">
        <v>25</v>
      </c>
      <c r="D21" s="5" t="s">
        <v>256</v>
      </c>
      <c r="E21" s="7">
        <v>1.3</v>
      </c>
      <c r="F21" s="8" t="s">
        <v>25</v>
      </c>
    </row>
    <row r="22" spans="1:6" ht="15" thickBot="1" x14ac:dyDescent="0.35">
      <c r="A22" s="2" t="s">
        <v>25</v>
      </c>
      <c r="B22" s="4" t="s">
        <v>25</v>
      </c>
      <c r="C22" s="4" t="s">
        <v>25</v>
      </c>
      <c r="D22" s="5" t="s">
        <v>257</v>
      </c>
      <c r="E22" s="7">
        <v>0.65</v>
      </c>
      <c r="F22" s="8" t="s">
        <v>25</v>
      </c>
    </row>
    <row r="23" spans="1:6" ht="15" thickBot="1" x14ac:dyDescent="0.35">
      <c r="A23" s="2" t="s">
        <v>25</v>
      </c>
      <c r="B23" s="4" t="s">
        <v>25</v>
      </c>
      <c r="C23" s="4" t="s">
        <v>25</v>
      </c>
      <c r="D23" s="5" t="s">
        <v>258</v>
      </c>
      <c r="E23" s="7">
        <v>0.33</v>
      </c>
      <c r="F23" s="8" t="s">
        <v>25</v>
      </c>
    </row>
    <row r="24" spans="1:6" ht="15" thickBot="1" x14ac:dyDescent="0.35">
      <c r="A24" s="2" t="s">
        <v>25</v>
      </c>
      <c r="B24" s="4" t="s">
        <v>25</v>
      </c>
      <c r="C24" s="4" t="s">
        <v>25</v>
      </c>
      <c r="D24" s="5" t="s">
        <v>259</v>
      </c>
      <c r="E24" s="7">
        <v>0.2</v>
      </c>
      <c r="F24" s="8" t="s">
        <v>25</v>
      </c>
    </row>
    <row r="25" spans="1:6" ht="15" thickBot="1" x14ac:dyDescent="0.35">
      <c r="A25" s="2" t="s">
        <v>25</v>
      </c>
      <c r="B25" s="4" t="s">
        <v>25</v>
      </c>
      <c r="C25" s="4" t="s">
        <v>528</v>
      </c>
      <c r="D25" s="5" t="s">
        <v>260</v>
      </c>
      <c r="E25" s="7">
        <v>22.75</v>
      </c>
      <c r="F25" s="8" t="s">
        <v>261</v>
      </c>
    </row>
    <row r="26" spans="1:6" ht="15" thickBot="1" x14ac:dyDescent="0.35">
      <c r="A26" s="2" t="s">
        <v>25</v>
      </c>
      <c r="B26" s="4" t="s">
        <v>25</v>
      </c>
      <c r="C26" s="4" t="s">
        <v>25</v>
      </c>
      <c r="D26" s="5" t="s">
        <v>262</v>
      </c>
      <c r="E26" s="7">
        <v>6.5</v>
      </c>
      <c r="F26" s="8" t="s">
        <v>25</v>
      </c>
    </row>
    <row r="27" spans="1:6" ht="15" thickBot="1" x14ac:dyDescent="0.35">
      <c r="A27" s="2" t="s">
        <v>25</v>
      </c>
      <c r="B27" s="4" t="s">
        <v>25</v>
      </c>
      <c r="C27" s="4" t="s">
        <v>25</v>
      </c>
      <c r="D27" s="5" t="s">
        <v>243</v>
      </c>
      <c r="E27" s="7">
        <v>3.25</v>
      </c>
      <c r="F27" s="8" t="s">
        <v>25</v>
      </c>
    </row>
    <row r="28" spans="1:6" ht="15" thickBot="1" x14ac:dyDescent="0.35">
      <c r="A28" s="2" t="s">
        <v>25</v>
      </c>
      <c r="B28" s="4" t="s">
        <v>25</v>
      </c>
      <c r="C28" s="4" t="s">
        <v>25</v>
      </c>
      <c r="D28" s="5" t="s">
        <v>242</v>
      </c>
      <c r="E28" s="7">
        <v>3.25</v>
      </c>
      <c r="F28" s="8" t="s">
        <v>25</v>
      </c>
    </row>
    <row r="29" spans="1:6" ht="15" thickBot="1" x14ac:dyDescent="0.35">
      <c r="A29" s="2" t="s">
        <v>25</v>
      </c>
      <c r="B29" s="4" t="s">
        <v>25</v>
      </c>
      <c r="C29" s="4" t="s">
        <v>25</v>
      </c>
      <c r="D29" s="5" t="s">
        <v>244</v>
      </c>
      <c r="E29" s="7">
        <v>1.95</v>
      </c>
      <c r="F29" s="8" t="s">
        <v>25</v>
      </c>
    </row>
    <row r="30" spans="1:6" ht="15" thickBot="1" x14ac:dyDescent="0.35">
      <c r="A30" s="2" t="s">
        <v>25</v>
      </c>
      <c r="B30" s="4" t="s">
        <v>25</v>
      </c>
      <c r="C30" s="4" t="s">
        <v>25</v>
      </c>
      <c r="D30" s="5" t="s">
        <v>263</v>
      </c>
      <c r="E30" s="7">
        <v>1.95</v>
      </c>
      <c r="F30" s="8" t="s">
        <v>25</v>
      </c>
    </row>
    <row r="31" spans="1:6" ht="15" thickBot="1" x14ac:dyDescent="0.35">
      <c r="A31" s="2" t="s">
        <v>25</v>
      </c>
      <c r="B31" s="4" t="s">
        <v>25</v>
      </c>
      <c r="C31" s="4" t="s">
        <v>25</v>
      </c>
      <c r="D31" s="5" t="s">
        <v>255</v>
      </c>
      <c r="E31" s="7">
        <v>1.95</v>
      </c>
      <c r="F31" s="8" t="s">
        <v>25</v>
      </c>
    </row>
    <row r="32" spans="1:6" ht="15" thickBot="1" x14ac:dyDescent="0.35">
      <c r="A32" s="2" t="s">
        <v>25</v>
      </c>
      <c r="B32" s="4" t="s">
        <v>25</v>
      </c>
      <c r="C32" s="4" t="s">
        <v>25</v>
      </c>
      <c r="D32" s="5" t="s">
        <v>246</v>
      </c>
      <c r="E32" s="7">
        <v>0.97</v>
      </c>
      <c r="F32" s="8" t="s">
        <v>25</v>
      </c>
    </row>
    <row r="33" spans="1:6" ht="15" thickBot="1" x14ac:dyDescent="0.35">
      <c r="A33" s="2" t="s">
        <v>25</v>
      </c>
      <c r="B33" s="4" t="s">
        <v>25</v>
      </c>
      <c r="C33" s="4" t="s">
        <v>25</v>
      </c>
      <c r="D33" s="5" t="s">
        <v>258</v>
      </c>
      <c r="E33" s="7">
        <v>0.65</v>
      </c>
      <c r="F33" s="8" t="s">
        <v>25</v>
      </c>
    </row>
    <row r="34" spans="1:6" ht="15" thickBot="1" x14ac:dyDescent="0.35">
      <c r="A34" s="2" t="s">
        <v>25</v>
      </c>
      <c r="B34" s="4" t="s">
        <v>25</v>
      </c>
      <c r="C34" s="4" t="s">
        <v>25</v>
      </c>
      <c r="D34" s="5" t="s">
        <v>264</v>
      </c>
      <c r="E34" s="7">
        <v>0.65</v>
      </c>
      <c r="F34" s="8" t="s">
        <v>25</v>
      </c>
    </row>
    <row r="35" spans="1:6" ht="15" thickBot="1" x14ac:dyDescent="0.35">
      <c r="A35" s="2" t="s">
        <v>25</v>
      </c>
      <c r="B35" s="4" t="s">
        <v>25</v>
      </c>
      <c r="C35" s="4" t="s">
        <v>529</v>
      </c>
      <c r="D35" s="5" t="s">
        <v>265</v>
      </c>
      <c r="E35" s="7">
        <v>4.88</v>
      </c>
      <c r="F35" s="8" t="s">
        <v>266</v>
      </c>
    </row>
    <row r="36" spans="1:6" ht="15" thickBot="1" x14ac:dyDescent="0.35">
      <c r="A36" s="2" t="s">
        <v>25</v>
      </c>
      <c r="B36" s="4" t="s">
        <v>25</v>
      </c>
      <c r="C36" s="4" t="s">
        <v>25</v>
      </c>
      <c r="D36" s="5" t="s">
        <v>244</v>
      </c>
      <c r="E36" s="7">
        <v>1.3</v>
      </c>
      <c r="F36" s="8" t="s">
        <v>25</v>
      </c>
    </row>
    <row r="37" spans="1:6" ht="15" thickBot="1" x14ac:dyDescent="0.35">
      <c r="A37" s="2" t="s">
        <v>25</v>
      </c>
      <c r="B37" s="4" t="s">
        <v>25</v>
      </c>
      <c r="C37" s="4" t="s">
        <v>25</v>
      </c>
      <c r="D37" s="5" t="s">
        <v>263</v>
      </c>
      <c r="E37" s="7">
        <v>0.97</v>
      </c>
      <c r="F37" s="8" t="s">
        <v>25</v>
      </c>
    </row>
    <row r="38" spans="1:6" ht="15" thickBot="1" x14ac:dyDescent="0.35">
      <c r="A38" s="2" t="s">
        <v>25</v>
      </c>
      <c r="B38" s="4" t="s">
        <v>25</v>
      </c>
      <c r="C38" s="4" t="s">
        <v>25</v>
      </c>
      <c r="D38" s="5" t="s">
        <v>267</v>
      </c>
      <c r="E38" s="7">
        <v>0.65</v>
      </c>
      <c r="F38" s="8" t="s">
        <v>25</v>
      </c>
    </row>
    <row r="39" spans="1:6" ht="15" thickBot="1" x14ac:dyDescent="0.35">
      <c r="A39" s="2" t="s">
        <v>25</v>
      </c>
      <c r="B39" s="4" t="s">
        <v>25</v>
      </c>
      <c r="C39" s="4" t="s">
        <v>25</v>
      </c>
      <c r="D39" s="5" t="s">
        <v>246</v>
      </c>
      <c r="E39" s="7">
        <v>0.33</v>
      </c>
      <c r="F39" s="8" t="s">
        <v>25</v>
      </c>
    </row>
    <row r="40" spans="1:6" ht="15" thickBot="1" x14ac:dyDescent="0.35">
      <c r="A40" s="2" t="s">
        <v>25</v>
      </c>
      <c r="B40" s="4" t="s">
        <v>25</v>
      </c>
      <c r="C40" s="4" t="s">
        <v>25</v>
      </c>
      <c r="D40" s="5" t="s">
        <v>258</v>
      </c>
      <c r="E40" s="7">
        <v>0.13</v>
      </c>
      <c r="F40" s="8" t="s">
        <v>25</v>
      </c>
    </row>
    <row r="41" spans="1:6" ht="15" thickBot="1" x14ac:dyDescent="0.35">
      <c r="A41" s="2" t="s">
        <v>25</v>
      </c>
      <c r="B41" s="4" t="s">
        <v>25</v>
      </c>
      <c r="C41" s="4" t="s">
        <v>530</v>
      </c>
      <c r="D41" s="5" t="s">
        <v>268</v>
      </c>
      <c r="E41" s="7">
        <v>13</v>
      </c>
      <c r="F41" s="8" t="s">
        <v>269</v>
      </c>
    </row>
    <row r="42" spans="1:6" ht="15" thickBot="1" x14ac:dyDescent="0.35">
      <c r="A42" s="2" t="s">
        <v>25</v>
      </c>
      <c r="B42" s="4" t="s">
        <v>25</v>
      </c>
      <c r="C42" s="4" t="s">
        <v>25</v>
      </c>
      <c r="D42" s="5" t="s">
        <v>270</v>
      </c>
      <c r="E42" s="7">
        <v>1.95</v>
      </c>
      <c r="F42" s="8" t="s">
        <v>25</v>
      </c>
    </row>
    <row r="43" spans="1:6" ht="15" thickBot="1" x14ac:dyDescent="0.35">
      <c r="A43" s="2" t="s">
        <v>25</v>
      </c>
      <c r="B43" s="4" t="s">
        <v>25</v>
      </c>
      <c r="C43" s="4" t="s">
        <v>25</v>
      </c>
      <c r="D43" s="5" t="s">
        <v>271</v>
      </c>
      <c r="E43" s="7">
        <v>0.97</v>
      </c>
      <c r="F43" s="8" t="s">
        <v>25</v>
      </c>
    </row>
    <row r="44" spans="1:6" ht="15" thickBot="1" x14ac:dyDescent="0.35">
      <c r="A44" s="2" t="s">
        <v>25</v>
      </c>
      <c r="B44" s="4" t="s">
        <v>25</v>
      </c>
      <c r="C44" s="4" t="s">
        <v>25</v>
      </c>
      <c r="D44" s="5" t="s">
        <v>272</v>
      </c>
      <c r="E44" s="7">
        <v>0.65</v>
      </c>
      <c r="F44" s="8" t="s">
        <v>25</v>
      </c>
    </row>
    <row r="45" spans="1:6" ht="15" thickBot="1" x14ac:dyDescent="0.35">
      <c r="A45" s="2" t="s">
        <v>25</v>
      </c>
      <c r="B45" s="4" t="s">
        <v>25</v>
      </c>
      <c r="C45" s="4" t="s">
        <v>25</v>
      </c>
      <c r="D45" s="5" t="s">
        <v>258</v>
      </c>
      <c r="E45" s="7">
        <v>0.65</v>
      </c>
      <c r="F45" s="8" t="s">
        <v>25</v>
      </c>
    </row>
    <row r="46" spans="1:6" ht="15" thickBot="1" x14ac:dyDescent="0.35">
      <c r="A46" s="2" t="s">
        <v>25</v>
      </c>
      <c r="B46" s="4" t="s">
        <v>25</v>
      </c>
      <c r="C46" s="4" t="s">
        <v>25</v>
      </c>
      <c r="D46" s="5" t="s">
        <v>273</v>
      </c>
      <c r="E46" s="7">
        <v>0.65</v>
      </c>
      <c r="F46" s="8" t="s">
        <v>25</v>
      </c>
    </row>
    <row r="47" spans="1:6" ht="15" thickBot="1" x14ac:dyDescent="0.35">
      <c r="A47" s="2" t="s">
        <v>25</v>
      </c>
      <c r="B47" s="4" t="s">
        <v>25</v>
      </c>
      <c r="C47" s="4" t="s">
        <v>25</v>
      </c>
      <c r="D47" s="5" t="s">
        <v>274</v>
      </c>
      <c r="E47" s="7">
        <v>0.65</v>
      </c>
      <c r="F47" s="8" t="s">
        <v>25</v>
      </c>
    </row>
    <row r="48" spans="1:6" ht="15" thickBot="1" x14ac:dyDescent="0.35">
      <c r="A48" s="2" t="s">
        <v>25</v>
      </c>
      <c r="B48" s="4" t="s">
        <v>25</v>
      </c>
      <c r="C48" s="4" t="s">
        <v>25</v>
      </c>
      <c r="D48" s="5" t="s">
        <v>275</v>
      </c>
      <c r="E48" s="7">
        <v>0.33</v>
      </c>
      <c r="F48" s="8" t="s">
        <v>25</v>
      </c>
    </row>
    <row r="49" spans="1:6" ht="15" thickBot="1" x14ac:dyDescent="0.35">
      <c r="A49" s="2" t="s">
        <v>25</v>
      </c>
      <c r="B49" s="4" t="s">
        <v>25</v>
      </c>
      <c r="C49" s="4" t="s">
        <v>25</v>
      </c>
      <c r="D49" s="5" t="s">
        <v>264</v>
      </c>
      <c r="E49" s="7">
        <v>0.13</v>
      </c>
      <c r="F49" s="8" t="s">
        <v>25</v>
      </c>
    </row>
    <row r="50" spans="1:6" ht="15" thickBot="1" x14ac:dyDescent="0.35">
      <c r="A50" s="2" t="s">
        <v>25</v>
      </c>
      <c r="B50" s="4" t="s">
        <v>25</v>
      </c>
      <c r="C50" s="4" t="s">
        <v>25</v>
      </c>
      <c r="D50" s="5" t="s">
        <v>276</v>
      </c>
      <c r="E50" s="7">
        <v>7.0000000000000007E-2</v>
      </c>
      <c r="F50" s="8" t="s">
        <v>25</v>
      </c>
    </row>
    <row r="51" spans="1:6" ht="15" thickBot="1" x14ac:dyDescent="0.35">
      <c r="A51" s="2" t="s">
        <v>25</v>
      </c>
      <c r="B51" s="4" t="s">
        <v>37</v>
      </c>
      <c r="C51" s="6" t="s">
        <v>640</v>
      </c>
      <c r="D51" s="5" t="s">
        <v>277</v>
      </c>
      <c r="E51" s="7">
        <v>13</v>
      </c>
      <c r="F51" s="9" t="s">
        <v>278</v>
      </c>
    </row>
    <row r="52" spans="1:6" ht="15" thickBot="1" x14ac:dyDescent="0.35">
      <c r="A52" s="2" t="s">
        <v>25</v>
      </c>
      <c r="B52" s="4" t="s">
        <v>25</v>
      </c>
      <c r="C52" s="6" t="s">
        <v>531</v>
      </c>
      <c r="D52" s="5" t="s">
        <v>279</v>
      </c>
      <c r="E52" s="7">
        <v>100</v>
      </c>
      <c r="F52" s="9" t="s">
        <v>278</v>
      </c>
    </row>
    <row r="53" spans="1:6" ht="15" thickBot="1" x14ac:dyDescent="0.35">
      <c r="A53" s="2" t="s">
        <v>280</v>
      </c>
      <c r="B53" s="4" t="s">
        <v>27</v>
      </c>
      <c r="C53" s="4" t="s">
        <v>532</v>
      </c>
      <c r="D53" s="5" t="s">
        <v>239</v>
      </c>
      <c r="E53" s="7">
        <v>16.25</v>
      </c>
      <c r="F53" s="8" t="s">
        <v>281</v>
      </c>
    </row>
    <row r="54" spans="1:6" ht="15" thickBot="1" x14ac:dyDescent="0.35">
      <c r="A54" s="2" t="s">
        <v>25</v>
      </c>
      <c r="B54" s="4" t="s">
        <v>25</v>
      </c>
      <c r="C54" s="4" t="s">
        <v>25</v>
      </c>
      <c r="D54" s="5" t="s">
        <v>282</v>
      </c>
      <c r="E54" s="7">
        <v>6.5</v>
      </c>
      <c r="F54" s="8" t="s">
        <v>25</v>
      </c>
    </row>
    <row r="55" spans="1:6" ht="15" thickBot="1" x14ac:dyDescent="0.35">
      <c r="A55" s="2" t="s">
        <v>25</v>
      </c>
      <c r="B55" s="4" t="s">
        <v>25</v>
      </c>
      <c r="C55" s="4" t="s">
        <v>25</v>
      </c>
      <c r="D55" s="5" t="s">
        <v>246</v>
      </c>
      <c r="E55" s="7">
        <v>0.97</v>
      </c>
      <c r="F55" s="8" t="s">
        <v>25</v>
      </c>
    </row>
    <row r="56" spans="1:6" ht="15" thickBot="1" x14ac:dyDescent="0.35">
      <c r="A56" s="2" t="s">
        <v>25</v>
      </c>
      <c r="B56" s="4" t="s">
        <v>25</v>
      </c>
      <c r="C56" s="4" t="s">
        <v>25</v>
      </c>
      <c r="D56" s="5" t="s">
        <v>259</v>
      </c>
      <c r="E56" s="7">
        <v>0.65</v>
      </c>
      <c r="F56" s="8" t="s">
        <v>25</v>
      </c>
    </row>
    <row r="57" spans="1:6" ht="15" thickBot="1" x14ac:dyDescent="0.35">
      <c r="A57" s="2" t="s">
        <v>25</v>
      </c>
      <c r="B57" s="4" t="s">
        <v>29</v>
      </c>
      <c r="C57" s="4" t="s">
        <v>45</v>
      </c>
      <c r="D57" s="5" t="s">
        <v>239</v>
      </c>
      <c r="E57" s="7">
        <v>34.450000000000003</v>
      </c>
      <c r="F57" s="8" t="s">
        <v>283</v>
      </c>
    </row>
    <row r="58" spans="1:6" ht="15" thickBot="1" x14ac:dyDescent="0.35">
      <c r="A58" s="2" t="s">
        <v>25</v>
      </c>
      <c r="B58" s="4" t="s">
        <v>25</v>
      </c>
      <c r="C58" s="4" t="s">
        <v>25</v>
      </c>
      <c r="D58" s="5" t="s">
        <v>248</v>
      </c>
      <c r="E58" s="7">
        <v>1.3</v>
      </c>
      <c r="F58" s="8" t="s">
        <v>25</v>
      </c>
    </row>
    <row r="59" spans="1:6" ht="15" thickBot="1" x14ac:dyDescent="0.35">
      <c r="A59" s="2" t="s">
        <v>25</v>
      </c>
      <c r="B59" s="4" t="s">
        <v>25</v>
      </c>
      <c r="C59" s="4" t="s">
        <v>533</v>
      </c>
      <c r="D59" s="5" t="s">
        <v>284</v>
      </c>
      <c r="E59" s="7">
        <v>13</v>
      </c>
      <c r="F59" s="8" t="s">
        <v>285</v>
      </c>
    </row>
    <row r="60" spans="1:6" ht="15" thickBot="1" x14ac:dyDescent="0.35">
      <c r="A60" s="2" t="s">
        <v>25</v>
      </c>
      <c r="B60" s="4" t="s">
        <v>25</v>
      </c>
      <c r="C60" s="4" t="s">
        <v>25</v>
      </c>
      <c r="D60" s="5" t="s">
        <v>286</v>
      </c>
      <c r="E60" s="7">
        <v>4.55</v>
      </c>
      <c r="F60" s="8" t="s">
        <v>25</v>
      </c>
    </row>
    <row r="61" spans="1:6" ht="15" thickBot="1" x14ac:dyDescent="0.35">
      <c r="A61" s="2" t="s">
        <v>25</v>
      </c>
      <c r="B61" s="4" t="s">
        <v>25</v>
      </c>
      <c r="C61" s="4" t="s">
        <v>25</v>
      </c>
      <c r="D61" s="5" t="s">
        <v>242</v>
      </c>
      <c r="E61" s="7">
        <v>2.6</v>
      </c>
      <c r="F61" s="8" t="s">
        <v>25</v>
      </c>
    </row>
    <row r="62" spans="1:6" ht="15" thickBot="1" x14ac:dyDescent="0.35">
      <c r="A62" s="2" t="s">
        <v>25</v>
      </c>
      <c r="B62" s="4" t="s">
        <v>25</v>
      </c>
      <c r="C62" s="4" t="s">
        <v>25</v>
      </c>
      <c r="D62" s="5" t="s">
        <v>287</v>
      </c>
      <c r="E62" s="7">
        <v>1.3</v>
      </c>
      <c r="F62" s="8" t="s">
        <v>25</v>
      </c>
    </row>
    <row r="63" spans="1:6" ht="15" thickBot="1" x14ac:dyDescent="0.35">
      <c r="A63" s="2" t="s">
        <v>25</v>
      </c>
      <c r="B63" s="4" t="s">
        <v>25</v>
      </c>
      <c r="C63" s="4" t="s">
        <v>25</v>
      </c>
      <c r="D63" s="5" t="s">
        <v>256</v>
      </c>
      <c r="E63" s="7">
        <v>1.3</v>
      </c>
      <c r="F63" s="8" t="s">
        <v>25</v>
      </c>
    </row>
    <row r="64" spans="1:6" ht="15" thickBot="1" x14ac:dyDescent="0.35">
      <c r="A64" s="2" t="s">
        <v>25</v>
      </c>
      <c r="B64" s="4" t="s">
        <v>25</v>
      </c>
      <c r="C64" s="4" t="s">
        <v>25</v>
      </c>
      <c r="D64" s="5" t="s">
        <v>257</v>
      </c>
      <c r="E64" s="7">
        <v>0.65</v>
      </c>
      <c r="F64" s="8" t="s">
        <v>25</v>
      </c>
    </row>
    <row r="65" spans="1:6" ht="15" thickBot="1" x14ac:dyDescent="0.35">
      <c r="A65" s="2" t="s">
        <v>25</v>
      </c>
      <c r="B65" s="4" t="s">
        <v>25</v>
      </c>
      <c r="C65" s="4" t="s">
        <v>534</v>
      </c>
      <c r="D65" s="5" t="s">
        <v>288</v>
      </c>
      <c r="E65" s="7">
        <v>26</v>
      </c>
      <c r="F65" s="8" t="s">
        <v>289</v>
      </c>
    </row>
    <row r="66" spans="1:6" ht="15" thickBot="1" x14ac:dyDescent="0.35">
      <c r="A66" s="2" t="s">
        <v>25</v>
      </c>
      <c r="B66" s="4" t="s">
        <v>25</v>
      </c>
      <c r="C66" s="4" t="s">
        <v>25</v>
      </c>
      <c r="D66" s="5" t="s">
        <v>243</v>
      </c>
      <c r="E66" s="7">
        <v>4.55</v>
      </c>
      <c r="F66" s="8" t="s">
        <v>25</v>
      </c>
    </row>
    <row r="67" spans="1:6" ht="15" thickBot="1" x14ac:dyDescent="0.35">
      <c r="A67" s="2" t="s">
        <v>25</v>
      </c>
      <c r="B67" s="4" t="s">
        <v>25</v>
      </c>
      <c r="C67" s="4" t="s">
        <v>25</v>
      </c>
      <c r="D67" s="5" t="s">
        <v>242</v>
      </c>
      <c r="E67" s="7">
        <v>4.55</v>
      </c>
      <c r="F67" s="8" t="s">
        <v>25</v>
      </c>
    </row>
    <row r="68" spans="1:6" ht="15" thickBot="1" x14ac:dyDescent="0.35">
      <c r="A68" s="2" t="s">
        <v>25</v>
      </c>
      <c r="B68" s="4" t="s">
        <v>25</v>
      </c>
      <c r="C68" s="4" t="s">
        <v>25</v>
      </c>
      <c r="D68" s="5" t="s">
        <v>244</v>
      </c>
      <c r="E68" s="7">
        <v>2.6</v>
      </c>
      <c r="F68" s="8" t="s">
        <v>25</v>
      </c>
    </row>
    <row r="69" spans="1:6" ht="15" thickBot="1" x14ac:dyDescent="0.35">
      <c r="A69" s="2" t="s">
        <v>25</v>
      </c>
      <c r="B69" s="4" t="s">
        <v>25</v>
      </c>
      <c r="C69" s="4" t="s">
        <v>25</v>
      </c>
      <c r="D69" s="5" t="s">
        <v>264</v>
      </c>
      <c r="E69" s="7">
        <v>1.3</v>
      </c>
      <c r="F69" s="8" t="s">
        <v>25</v>
      </c>
    </row>
    <row r="70" spans="1:6" ht="15" thickBot="1" x14ac:dyDescent="0.35">
      <c r="A70" s="2" t="s">
        <v>25</v>
      </c>
      <c r="B70" s="4" t="s">
        <v>25</v>
      </c>
      <c r="C70" s="4" t="s">
        <v>25</v>
      </c>
      <c r="D70" s="5" t="s">
        <v>246</v>
      </c>
      <c r="E70" s="7">
        <v>0.97</v>
      </c>
      <c r="F70" s="8" t="s">
        <v>25</v>
      </c>
    </row>
    <row r="71" spans="1:6" ht="15" thickBot="1" x14ac:dyDescent="0.35">
      <c r="A71" s="2" t="s">
        <v>25</v>
      </c>
      <c r="B71" s="4" t="s">
        <v>25</v>
      </c>
      <c r="C71" s="4" t="s">
        <v>25</v>
      </c>
      <c r="D71" s="5" t="s">
        <v>258</v>
      </c>
      <c r="E71" s="7">
        <v>0.65</v>
      </c>
      <c r="F71" s="8" t="s">
        <v>25</v>
      </c>
    </row>
    <row r="72" spans="1:6" ht="15" thickBot="1" x14ac:dyDescent="0.35">
      <c r="A72" s="2" t="s">
        <v>25</v>
      </c>
      <c r="B72" s="4" t="s">
        <v>25</v>
      </c>
      <c r="C72" s="4" t="s">
        <v>25</v>
      </c>
      <c r="D72" s="5" t="s">
        <v>290</v>
      </c>
      <c r="E72" s="7">
        <v>7.0000000000000007E-2</v>
      </c>
      <c r="F72" s="8" t="s">
        <v>25</v>
      </c>
    </row>
    <row r="73" spans="1:6" ht="15" thickBot="1" x14ac:dyDescent="0.35">
      <c r="A73" s="2" t="s">
        <v>25</v>
      </c>
      <c r="B73" s="4" t="s">
        <v>25</v>
      </c>
      <c r="C73" s="4" t="s">
        <v>535</v>
      </c>
      <c r="D73" s="5" t="s">
        <v>291</v>
      </c>
      <c r="E73" s="7">
        <v>6.5</v>
      </c>
      <c r="F73" s="8" t="s">
        <v>651</v>
      </c>
    </row>
    <row r="74" spans="1:6" ht="15" thickBot="1" x14ac:dyDescent="0.35">
      <c r="A74" s="2" t="s">
        <v>25</v>
      </c>
      <c r="B74" s="4" t="s">
        <v>25</v>
      </c>
      <c r="C74" s="4" t="s">
        <v>25</v>
      </c>
      <c r="D74" s="5" t="s">
        <v>292</v>
      </c>
      <c r="E74" s="7">
        <v>0.33</v>
      </c>
      <c r="F74" s="8" t="s">
        <v>25</v>
      </c>
    </row>
    <row r="75" spans="1:6" ht="15" thickBot="1" x14ac:dyDescent="0.35">
      <c r="A75" s="2" t="s">
        <v>25</v>
      </c>
      <c r="B75" s="4" t="s">
        <v>25</v>
      </c>
      <c r="C75" s="4" t="s">
        <v>25</v>
      </c>
      <c r="D75" s="5" t="s">
        <v>293</v>
      </c>
      <c r="E75" s="7">
        <v>0.2</v>
      </c>
      <c r="F75" s="8" t="s">
        <v>25</v>
      </c>
    </row>
    <row r="76" spans="1:6" ht="15" thickBot="1" x14ac:dyDescent="0.35">
      <c r="A76" s="2" t="s">
        <v>25</v>
      </c>
      <c r="B76" s="4" t="s">
        <v>25</v>
      </c>
      <c r="C76" s="4" t="s">
        <v>25</v>
      </c>
      <c r="D76" s="5" t="s">
        <v>258</v>
      </c>
      <c r="E76" s="7">
        <v>0.13</v>
      </c>
      <c r="F76" s="8" t="s">
        <v>25</v>
      </c>
    </row>
    <row r="77" spans="1:6" ht="15" thickBot="1" x14ac:dyDescent="0.35">
      <c r="A77" s="2" t="s">
        <v>25</v>
      </c>
      <c r="B77" s="4" t="s">
        <v>25</v>
      </c>
      <c r="C77" s="4" t="s">
        <v>25</v>
      </c>
      <c r="D77" s="5" t="s">
        <v>264</v>
      </c>
      <c r="E77" s="7">
        <v>0.13</v>
      </c>
      <c r="F77" s="8" t="s">
        <v>25</v>
      </c>
    </row>
    <row r="78" spans="1:6" ht="15" thickBot="1" x14ac:dyDescent="0.35">
      <c r="A78" s="2" t="s">
        <v>25</v>
      </c>
      <c r="B78" s="4" t="s">
        <v>25</v>
      </c>
      <c r="C78" s="4" t="s">
        <v>530</v>
      </c>
      <c r="D78" s="5" t="s">
        <v>268</v>
      </c>
      <c r="E78" s="7">
        <v>13</v>
      </c>
      <c r="F78" s="8" t="s">
        <v>269</v>
      </c>
    </row>
    <row r="79" spans="1:6" ht="15" thickBot="1" x14ac:dyDescent="0.35">
      <c r="A79" s="2" t="s">
        <v>25</v>
      </c>
      <c r="B79" s="4" t="s">
        <v>25</v>
      </c>
      <c r="C79" s="4" t="s">
        <v>25</v>
      </c>
      <c r="D79" s="5" t="s">
        <v>270</v>
      </c>
      <c r="E79" s="7">
        <v>1.95</v>
      </c>
      <c r="F79" s="8" t="s">
        <v>25</v>
      </c>
    </row>
    <row r="80" spans="1:6" ht="15" thickBot="1" x14ac:dyDescent="0.35">
      <c r="A80" s="2" t="s">
        <v>25</v>
      </c>
      <c r="B80" s="4" t="s">
        <v>25</v>
      </c>
      <c r="C80" s="4" t="s">
        <v>25</v>
      </c>
      <c r="D80" s="5" t="s">
        <v>271</v>
      </c>
      <c r="E80" s="7">
        <v>0.97</v>
      </c>
      <c r="F80" s="8" t="s">
        <v>25</v>
      </c>
    </row>
    <row r="81" spans="1:6" ht="15" thickBot="1" x14ac:dyDescent="0.35">
      <c r="A81" s="2" t="s">
        <v>25</v>
      </c>
      <c r="B81" s="4" t="s">
        <v>25</v>
      </c>
      <c r="C81" s="4" t="s">
        <v>25</v>
      </c>
      <c r="D81" s="5" t="s">
        <v>272</v>
      </c>
      <c r="E81" s="7">
        <v>0.65</v>
      </c>
      <c r="F81" s="8" t="s">
        <v>25</v>
      </c>
    </row>
    <row r="82" spans="1:6" ht="15" thickBot="1" x14ac:dyDescent="0.35">
      <c r="A82" s="2" t="s">
        <v>25</v>
      </c>
      <c r="B82" s="4" t="s">
        <v>25</v>
      </c>
      <c r="C82" s="4" t="s">
        <v>25</v>
      </c>
      <c r="D82" s="5" t="s">
        <v>258</v>
      </c>
      <c r="E82" s="7">
        <v>0.65</v>
      </c>
      <c r="F82" s="8" t="s">
        <v>25</v>
      </c>
    </row>
    <row r="83" spans="1:6" ht="15" thickBot="1" x14ac:dyDescent="0.35">
      <c r="A83" s="2" t="s">
        <v>25</v>
      </c>
      <c r="B83" s="4" t="s">
        <v>25</v>
      </c>
      <c r="C83" s="4" t="s">
        <v>25</v>
      </c>
      <c r="D83" s="5" t="s">
        <v>273</v>
      </c>
      <c r="E83" s="7">
        <v>0.65</v>
      </c>
      <c r="F83" s="8" t="s">
        <v>25</v>
      </c>
    </row>
    <row r="84" spans="1:6" ht="15" thickBot="1" x14ac:dyDescent="0.35">
      <c r="A84" s="2" t="s">
        <v>25</v>
      </c>
      <c r="B84" s="4" t="s">
        <v>25</v>
      </c>
      <c r="C84" s="4" t="s">
        <v>25</v>
      </c>
      <c r="D84" s="5" t="s">
        <v>274</v>
      </c>
      <c r="E84" s="7">
        <v>0.65</v>
      </c>
      <c r="F84" s="8" t="s">
        <v>25</v>
      </c>
    </row>
    <row r="85" spans="1:6" ht="15" thickBot="1" x14ac:dyDescent="0.35">
      <c r="A85" s="2" t="s">
        <v>25</v>
      </c>
      <c r="B85" s="4" t="s">
        <v>25</v>
      </c>
      <c r="C85" s="4" t="s">
        <v>25</v>
      </c>
      <c r="D85" s="5" t="s">
        <v>275</v>
      </c>
      <c r="E85" s="7">
        <v>0.33</v>
      </c>
      <c r="F85" s="8" t="s">
        <v>25</v>
      </c>
    </row>
    <row r="86" spans="1:6" ht="15" thickBot="1" x14ac:dyDescent="0.35">
      <c r="A86" s="2" t="s">
        <v>25</v>
      </c>
      <c r="B86" s="4" t="s">
        <v>25</v>
      </c>
      <c r="C86" s="4" t="s">
        <v>25</v>
      </c>
      <c r="D86" s="5" t="s">
        <v>264</v>
      </c>
      <c r="E86" s="7">
        <v>0.13</v>
      </c>
      <c r="F86" s="8" t="s">
        <v>25</v>
      </c>
    </row>
    <row r="87" spans="1:6" ht="15" thickBot="1" x14ac:dyDescent="0.35">
      <c r="A87" s="2" t="s">
        <v>25</v>
      </c>
      <c r="B87" s="4" t="s">
        <v>25</v>
      </c>
      <c r="C87" s="4" t="s">
        <v>25</v>
      </c>
      <c r="D87" s="5" t="s">
        <v>276</v>
      </c>
      <c r="E87" s="7">
        <v>7.0000000000000007E-2</v>
      </c>
      <c r="F87" s="8" t="s">
        <v>25</v>
      </c>
    </row>
    <row r="88" spans="1:6" ht="15" thickBot="1" x14ac:dyDescent="0.35">
      <c r="A88" s="2" t="s">
        <v>25</v>
      </c>
      <c r="B88" s="4" t="s">
        <v>37</v>
      </c>
      <c r="C88" s="4" t="s">
        <v>536</v>
      </c>
      <c r="D88" s="5" t="s">
        <v>294</v>
      </c>
      <c r="E88" s="7">
        <v>22.75</v>
      </c>
      <c r="F88" s="8" t="s">
        <v>295</v>
      </c>
    </row>
    <row r="89" spans="1:6" ht="15" thickBot="1" x14ac:dyDescent="0.35">
      <c r="A89" s="2" t="s">
        <v>25</v>
      </c>
      <c r="B89" s="4" t="s">
        <v>25</v>
      </c>
      <c r="C89" s="4" t="s">
        <v>25</v>
      </c>
      <c r="D89" s="5" t="s">
        <v>296</v>
      </c>
      <c r="E89" s="7">
        <v>6.5</v>
      </c>
      <c r="F89" s="8" t="s">
        <v>25</v>
      </c>
    </row>
    <row r="90" spans="1:6" ht="15" thickBot="1" x14ac:dyDescent="0.35">
      <c r="A90" s="2" t="s">
        <v>25</v>
      </c>
      <c r="B90" s="4" t="s">
        <v>25</v>
      </c>
      <c r="C90" s="4" t="s">
        <v>25</v>
      </c>
      <c r="D90" s="5" t="s">
        <v>263</v>
      </c>
      <c r="E90" s="7">
        <v>1.95</v>
      </c>
      <c r="F90" s="8" t="s">
        <v>25</v>
      </c>
    </row>
    <row r="91" spans="1:6" ht="15" thickBot="1" x14ac:dyDescent="0.35">
      <c r="A91" s="2" t="s">
        <v>25</v>
      </c>
      <c r="B91" s="4" t="s">
        <v>25</v>
      </c>
      <c r="C91" s="4" t="s">
        <v>25</v>
      </c>
      <c r="D91" s="5" t="s">
        <v>297</v>
      </c>
      <c r="E91" s="7">
        <v>0.13</v>
      </c>
      <c r="F91" s="8" t="s">
        <v>25</v>
      </c>
    </row>
    <row r="92" spans="1:6" ht="15" thickBot="1" x14ac:dyDescent="0.35">
      <c r="A92" s="2" t="s">
        <v>25</v>
      </c>
      <c r="B92" s="4" t="s">
        <v>25</v>
      </c>
      <c r="C92" s="4" t="s">
        <v>25</v>
      </c>
      <c r="D92" s="5" t="s">
        <v>245</v>
      </c>
      <c r="E92" s="7">
        <v>0.13</v>
      </c>
      <c r="F92" s="8" t="s">
        <v>25</v>
      </c>
    </row>
    <row r="93" spans="1:6" ht="15" thickBot="1" x14ac:dyDescent="0.35">
      <c r="A93" s="2" t="s">
        <v>298</v>
      </c>
      <c r="B93" s="4" t="s">
        <v>27</v>
      </c>
      <c r="C93" s="4" t="s">
        <v>537</v>
      </c>
      <c r="D93" s="5" t="s">
        <v>239</v>
      </c>
      <c r="E93" s="7">
        <v>16.25</v>
      </c>
      <c r="F93" s="8" t="s">
        <v>299</v>
      </c>
    </row>
    <row r="94" spans="1:6" ht="15" thickBot="1" x14ac:dyDescent="0.35">
      <c r="A94" s="2" t="s">
        <v>25</v>
      </c>
      <c r="B94" s="4" t="s">
        <v>25</v>
      </c>
      <c r="C94" s="4" t="s">
        <v>25</v>
      </c>
      <c r="D94" s="5" t="s">
        <v>300</v>
      </c>
      <c r="E94" s="7">
        <v>9.75</v>
      </c>
      <c r="F94" s="8" t="s">
        <v>25</v>
      </c>
    </row>
    <row r="95" spans="1:6" ht="15" thickBot="1" x14ac:dyDescent="0.35">
      <c r="A95" s="2" t="s">
        <v>25</v>
      </c>
      <c r="B95" s="4" t="s">
        <v>25</v>
      </c>
      <c r="C95" s="4" t="s">
        <v>25</v>
      </c>
      <c r="D95" s="5" t="s">
        <v>301</v>
      </c>
      <c r="E95" s="7">
        <v>0.65</v>
      </c>
      <c r="F95" s="8" t="s">
        <v>25</v>
      </c>
    </row>
    <row r="96" spans="1:6" ht="15" thickBot="1" x14ac:dyDescent="0.35">
      <c r="A96" s="2" t="s">
        <v>25</v>
      </c>
      <c r="B96" s="4" t="s">
        <v>25</v>
      </c>
      <c r="C96" s="4" t="s">
        <v>25</v>
      </c>
      <c r="D96" s="5" t="s">
        <v>246</v>
      </c>
      <c r="E96" s="7">
        <v>0.65</v>
      </c>
      <c r="F96" s="8" t="s">
        <v>25</v>
      </c>
    </row>
    <row r="97" spans="1:6" ht="15" thickBot="1" x14ac:dyDescent="0.35">
      <c r="A97" s="2" t="s">
        <v>25</v>
      </c>
      <c r="B97" s="4" t="s">
        <v>25</v>
      </c>
      <c r="C97" s="4" t="s">
        <v>25</v>
      </c>
      <c r="D97" s="5" t="s">
        <v>259</v>
      </c>
      <c r="E97" s="7">
        <v>0.2</v>
      </c>
      <c r="F97" s="8" t="s">
        <v>25</v>
      </c>
    </row>
    <row r="98" spans="1:6" ht="15" thickBot="1" x14ac:dyDescent="0.35">
      <c r="A98" s="2" t="s">
        <v>25</v>
      </c>
      <c r="B98" s="4" t="s">
        <v>25</v>
      </c>
      <c r="C98" s="4" t="s">
        <v>25</v>
      </c>
      <c r="D98" s="5" t="s">
        <v>258</v>
      </c>
      <c r="E98" s="7">
        <v>0.13</v>
      </c>
      <c r="F98" s="8" t="s">
        <v>25</v>
      </c>
    </row>
    <row r="99" spans="1:6" ht="26.25" thickBot="1" x14ac:dyDescent="0.35">
      <c r="A99" s="2" t="s">
        <v>25</v>
      </c>
      <c r="B99" s="4" t="s">
        <v>29</v>
      </c>
      <c r="C99" s="6" t="s">
        <v>54</v>
      </c>
      <c r="D99" s="5" t="s">
        <v>239</v>
      </c>
      <c r="E99" s="7">
        <v>35.75</v>
      </c>
      <c r="F99" s="9" t="s">
        <v>302</v>
      </c>
    </row>
    <row r="100" spans="1:6" ht="15" thickBot="1" x14ac:dyDescent="0.35">
      <c r="A100" s="2" t="s">
        <v>25</v>
      </c>
      <c r="B100" s="4" t="s">
        <v>25</v>
      </c>
      <c r="C100" s="4" t="s">
        <v>538</v>
      </c>
      <c r="D100" s="5" t="s">
        <v>303</v>
      </c>
      <c r="E100" s="7">
        <v>6.5</v>
      </c>
      <c r="F100" s="8" t="s">
        <v>304</v>
      </c>
    </row>
    <row r="101" spans="1:6" ht="15" thickBot="1" x14ac:dyDescent="0.35">
      <c r="A101" s="2" t="s">
        <v>25</v>
      </c>
      <c r="B101" s="4" t="s">
        <v>25</v>
      </c>
      <c r="C101" s="4" t="s">
        <v>25</v>
      </c>
      <c r="D101" s="5" t="s">
        <v>255</v>
      </c>
      <c r="E101" s="7">
        <v>1.95</v>
      </c>
      <c r="F101" s="8" t="s">
        <v>25</v>
      </c>
    </row>
    <row r="102" spans="1:6" ht="15" thickBot="1" x14ac:dyDescent="0.35">
      <c r="A102" s="2" t="s">
        <v>25</v>
      </c>
      <c r="B102" s="4" t="s">
        <v>25</v>
      </c>
      <c r="C102" s="4" t="s">
        <v>25</v>
      </c>
      <c r="D102" s="5" t="s">
        <v>256</v>
      </c>
      <c r="E102" s="7">
        <v>1.3</v>
      </c>
      <c r="F102" s="8" t="s">
        <v>25</v>
      </c>
    </row>
    <row r="103" spans="1:6" ht="15" thickBot="1" x14ac:dyDescent="0.35">
      <c r="A103" s="2" t="s">
        <v>25</v>
      </c>
      <c r="B103" s="4" t="s">
        <v>25</v>
      </c>
      <c r="C103" s="4" t="s">
        <v>25</v>
      </c>
      <c r="D103" s="5" t="s">
        <v>301</v>
      </c>
      <c r="E103" s="7">
        <v>0.65</v>
      </c>
      <c r="F103" s="8" t="s">
        <v>25</v>
      </c>
    </row>
    <row r="104" spans="1:6" ht="15" thickBot="1" x14ac:dyDescent="0.35">
      <c r="A104" s="2" t="s">
        <v>25</v>
      </c>
      <c r="B104" s="4" t="s">
        <v>25</v>
      </c>
      <c r="C104" s="4" t="s">
        <v>25</v>
      </c>
      <c r="D104" s="5" t="s">
        <v>257</v>
      </c>
      <c r="E104" s="7">
        <v>0.65</v>
      </c>
      <c r="F104" s="8" t="s">
        <v>25</v>
      </c>
    </row>
    <row r="105" spans="1:6" ht="15" thickBot="1" x14ac:dyDescent="0.35">
      <c r="A105" s="2" t="s">
        <v>25</v>
      </c>
      <c r="B105" s="4" t="s">
        <v>25</v>
      </c>
      <c r="C105" s="4" t="s">
        <v>25</v>
      </c>
      <c r="D105" s="5" t="s">
        <v>258</v>
      </c>
      <c r="E105" s="7">
        <v>0.33</v>
      </c>
      <c r="F105" s="8" t="s">
        <v>25</v>
      </c>
    </row>
    <row r="106" spans="1:6" ht="15" thickBot="1" x14ac:dyDescent="0.35">
      <c r="A106" s="2" t="s">
        <v>25</v>
      </c>
      <c r="B106" s="4" t="s">
        <v>25</v>
      </c>
      <c r="C106" s="4" t="s">
        <v>25</v>
      </c>
      <c r="D106" s="5" t="s">
        <v>259</v>
      </c>
      <c r="E106" s="7">
        <v>0.2</v>
      </c>
      <c r="F106" s="8" t="s">
        <v>25</v>
      </c>
    </row>
    <row r="107" spans="1:6" ht="15" thickBot="1" x14ac:dyDescent="0.35">
      <c r="A107" s="2" t="s">
        <v>25</v>
      </c>
      <c r="B107" s="4" t="s">
        <v>25</v>
      </c>
      <c r="C107" s="4" t="s">
        <v>539</v>
      </c>
      <c r="D107" s="5" t="s">
        <v>305</v>
      </c>
      <c r="E107" s="7">
        <v>26</v>
      </c>
      <c r="F107" s="8" t="s">
        <v>306</v>
      </c>
    </row>
    <row r="108" spans="1:6" ht="15" thickBot="1" x14ac:dyDescent="0.35">
      <c r="A108" s="2" t="s">
        <v>25</v>
      </c>
      <c r="B108" s="4" t="s">
        <v>25</v>
      </c>
      <c r="C108" s="4" t="s">
        <v>25</v>
      </c>
      <c r="D108" s="5" t="s">
        <v>307</v>
      </c>
      <c r="E108" s="7">
        <v>3.25</v>
      </c>
      <c r="F108" s="8" t="s">
        <v>25</v>
      </c>
    </row>
    <row r="109" spans="1:6" ht="15" thickBot="1" x14ac:dyDescent="0.35">
      <c r="A109" s="2" t="s">
        <v>25</v>
      </c>
      <c r="B109" s="4" t="s">
        <v>25</v>
      </c>
      <c r="C109" s="4" t="s">
        <v>25</v>
      </c>
      <c r="D109" s="5" t="s">
        <v>243</v>
      </c>
      <c r="E109" s="7">
        <v>3.25</v>
      </c>
      <c r="F109" s="8" t="s">
        <v>25</v>
      </c>
    </row>
    <row r="110" spans="1:6" ht="15" thickBot="1" x14ac:dyDescent="0.35">
      <c r="A110" s="2" t="s">
        <v>25</v>
      </c>
      <c r="B110" s="4" t="s">
        <v>25</v>
      </c>
      <c r="C110" s="4" t="s">
        <v>25</v>
      </c>
      <c r="D110" s="5" t="s">
        <v>242</v>
      </c>
      <c r="E110" s="7">
        <v>3.25</v>
      </c>
      <c r="F110" s="8" t="s">
        <v>25</v>
      </c>
    </row>
    <row r="111" spans="1:6" ht="15" thickBot="1" x14ac:dyDescent="0.35">
      <c r="A111" s="2" t="s">
        <v>25</v>
      </c>
      <c r="B111" s="4" t="s">
        <v>25</v>
      </c>
      <c r="C111" s="4" t="s">
        <v>25</v>
      </c>
      <c r="D111" s="5" t="s">
        <v>244</v>
      </c>
      <c r="E111" s="7">
        <v>2.6</v>
      </c>
      <c r="F111" s="8" t="s">
        <v>25</v>
      </c>
    </row>
    <row r="112" spans="1:6" ht="15" thickBot="1" x14ac:dyDescent="0.35">
      <c r="A112" s="2" t="s">
        <v>25</v>
      </c>
      <c r="B112" s="4" t="s">
        <v>25</v>
      </c>
      <c r="C112" s="4" t="s">
        <v>25</v>
      </c>
      <c r="D112" s="5" t="s">
        <v>255</v>
      </c>
      <c r="E112" s="7">
        <v>1.95</v>
      </c>
      <c r="F112" s="8" t="s">
        <v>25</v>
      </c>
    </row>
    <row r="113" spans="1:6" ht="15" thickBot="1" x14ac:dyDescent="0.35">
      <c r="A113" s="2" t="s">
        <v>25</v>
      </c>
      <c r="B113" s="4" t="s">
        <v>25</v>
      </c>
      <c r="C113" s="4" t="s">
        <v>25</v>
      </c>
      <c r="D113" s="5" t="s">
        <v>264</v>
      </c>
      <c r="E113" s="7">
        <v>1.3</v>
      </c>
      <c r="F113" s="8" t="s">
        <v>25</v>
      </c>
    </row>
    <row r="114" spans="1:6" ht="15" thickBot="1" x14ac:dyDescent="0.35">
      <c r="A114" s="2" t="s">
        <v>25</v>
      </c>
      <c r="B114" s="4" t="s">
        <v>25</v>
      </c>
      <c r="C114" s="4" t="s">
        <v>25</v>
      </c>
      <c r="D114" s="5" t="s">
        <v>246</v>
      </c>
      <c r="E114" s="7">
        <v>0.97</v>
      </c>
      <c r="F114" s="8" t="s">
        <v>25</v>
      </c>
    </row>
    <row r="115" spans="1:6" ht="15" thickBot="1" x14ac:dyDescent="0.35">
      <c r="A115" s="2" t="s">
        <v>25</v>
      </c>
      <c r="B115" s="4" t="s">
        <v>25</v>
      </c>
      <c r="C115" s="4" t="s">
        <v>25</v>
      </c>
      <c r="D115" s="5" t="s">
        <v>258</v>
      </c>
      <c r="E115" s="7">
        <v>0.65</v>
      </c>
      <c r="F115" s="8" t="s">
        <v>25</v>
      </c>
    </row>
    <row r="116" spans="1:6" ht="15" thickBot="1" x14ac:dyDescent="0.35">
      <c r="A116" s="2" t="s">
        <v>25</v>
      </c>
      <c r="B116" s="4" t="s">
        <v>25</v>
      </c>
      <c r="C116" s="4" t="s">
        <v>25</v>
      </c>
      <c r="D116" s="5" t="s">
        <v>308</v>
      </c>
      <c r="E116" s="7">
        <v>0.65</v>
      </c>
      <c r="F116" s="8" t="s">
        <v>25</v>
      </c>
    </row>
    <row r="117" spans="1:6" ht="15" thickBot="1" x14ac:dyDescent="0.35">
      <c r="A117" s="2" t="s">
        <v>25</v>
      </c>
      <c r="B117" s="4" t="s">
        <v>25</v>
      </c>
      <c r="C117" s="4" t="s">
        <v>25</v>
      </c>
      <c r="D117" s="5" t="s">
        <v>290</v>
      </c>
      <c r="E117" s="7">
        <v>7.0000000000000007E-2</v>
      </c>
      <c r="F117" s="8" t="s">
        <v>25</v>
      </c>
    </row>
    <row r="118" spans="1:6" ht="15" thickBot="1" x14ac:dyDescent="0.35">
      <c r="A118" s="2" t="s">
        <v>25</v>
      </c>
      <c r="B118" s="4" t="s">
        <v>25</v>
      </c>
      <c r="C118" s="4" t="s">
        <v>540</v>
      </c>
      <c r="D118" s="5" t="s">
        <v>309</v>
      </c>
      <c r="E118" s="7">
        <v>19.5</v>
      </c>
      <c r="F118" s="8" t="s">
        <v>310</v>
      </c>
    </row>
    <row r="119" spans="1:6" ht="15" thickBot="1" x14ac:dyDescent="0.35">
      <c r="A119" s="2" t="s">
        <v>25</v>
      </c>
      <c r="B119" s="4" t="s">
        <v>25</v>
      </c>
      <c r="C119" s="4" t="s">
        <v>25</v>
      </c>
      <c r="D119" s="5" t="s">
        <v>263</v>
      </c>
      <c r="E119" s="7">
        <v>1.3</v>
      </c>
      <c r="F119" s="8" t="s">
        <v>25</v>
      </c>
    </row>
    <row r="120" spans="1:6" ht="15" thickBot="1" x14ac:dyDescent="0.35">
      <c r="A120" s="2" t="s">
        <v>25</v>
      </c>
      <c r="B120" s="4" t="s">
        <v>25</v>
      </c>
      <c r="C120" s="4" t="s">
        <v>25</v>
      </c>
      <c r="D120" s="5" t="s">
        <v>244</v>
      </c>
      <c r="E120" s="7">
        <v>0.33</v>
      </c>
      <c r="F120" s="8" t="s">
        <v>25</v>
      </c>
    </row>
    <row r="121" spans="1:6" ht="15" thickBot="1" x14ac:dyDescent="0.35">
      <c r="A121" s="2" t="s">
        <v>25</v>
      </c>
      <c r="B121" s="4" t="s">
        <v>25</v>
      </c>
      <c r="C121" s="4" t="s">
        <v>25</v>
      </c>
      <c r="D121" s="5" t="s">
        <v>246</v>
      </c>
      <c r="E121" s="7">
        <v>0.33</v>
      </c>
      <c r="F121" s="8" t="s">
        <v>25</v>
      </c>
    </row>
    <row r="122" spans="1:6" ht="15" thickBot="1" x14ac:dyDescent="0.35">
      <c r="A122" s="2" t="s">
        <v>25</v>
      </c>
      <c r="B122" s="4" t="s">
        <v>25</v>
      </c>
      <c r="C122" s="4" t="s">
        <v>25</v>
      </c>
      <c r="D122" s="5" t="s">
        <v>255</v>
      </c>
      <c r="E122" s="7">
        <v>0.33</v>
      </c>
      <c r="F122" s="8" t="s">
        <v>25</v>
      </c>
    </row>
    <row r="123" spans="1:6" ht="15" thickBot="1" x14ac:dyDescent="0.35">
      <c r="A123" s="2" t="s">
        <v>25</v>
      </c>
      <c r="B123" s="4" t="s">
        <v>25</v>
      </c>
      <c r="C123" s="4" t="s">
        <v>25</v>
      </c>
      <c r="D123" s="5" t="s">
        <v>258</v>
      </c>
      <c r="E123" s="7">
        <v>0.13</v>
      </c>
      <c r="F123" s="8" t="s">
        <v>25</v>
      </c>
    </row>
    <row r="124" spans="1:6" ht="15" thickBot="1" x14ac:dyDescent="0.35">
      <c r="A124" s="2" t="s">
        <v>25</v>
      </c>
      <c r="B124" s="4" t="s">
        <v>25</v>
      </c>
      <c r="C124" s="4" t="s">
        <v>25</v>
      </c>
      <c r="D124" s="5" t="s">
        <v>259</v>
      </c>
      <c r="E124" s="7">
        <v>7.0000000000000007E-2</v>
      </c>
      <c r="F124" s="8" t="s">
        <v>25</v>
      </c>
    </row>
    <row r="125" spans="1:6" ht="15" thickBot="1" x14ac:dyDescent="0.35">
      <c r="A125" s="2" t="s">
        <v>25</v>
      </c>
      <c r="B125" s="4" t="s">
        <v>25</v>
      </c>
      <c r="C125" s="4" t="s">
        <v>541</v>
      </c>
      <c r="D125" s="5" t="s">
        <v>268</v>
      </c>
      <c r="E125" s="7">
        <v>22.75</v>
      </c>
      <c r="F125" s="8" t="s">
        <v>311</v>
      </c>
    </row>
    <row r="126" spans="1:6" ht="15" thickBot="1" x14ac:dyDescent="0.35">
      <c r="A126" s="2" t="s">
        <v>25</v>
      </c>
      <c r="B126" s="4" t="s">
        <v>25</v>
      </c>
      <c r="C126" s="4" t="s">
        <v>25</v>
      </c>
      <c r="D126" s="5" t="s">
        <v>270</v>
      </c>
      <c r="E126" s="7">
        <v>2.27</v>
      </c>
      <c r="F126" s="8" t="s">
        <v>25</v>
      </c>
    </row>
    <row r="127" spans="1:6" ht="15" thickBot="1" x14ac:dyDescent="0.35">
      <c r="A127" s="2" t="s">
        <v>25</v>
      </c>
      <c r="B127" s="4" t="s">
        <v>25</v>
      </c>
      <c r="C127" s="4" t="s">
        <v>25</v>
      </c>
      <c r="D127" s="5" t="s">
        <v>258</v>
      </c>
      <c r="E127" s="7">
        <v>1.95</v>
      </c>
      <c r="F127" s="8" t="s">
        <v>25</v>
      </c>
    </row>
    <row r="128" spans="1:6" ht="15" thickBot="1" x14ac:dyDescent="0.35">
      <c r="A128" s="2" t="s">
        <v>25</v>
      </c>
      <c r="B128" s="4" t="s">
        <v>25</v>
      </c>
      <c r="C128" s="4" t="s">
        <v>25</v>
      </c>
      <c r="D128" s="5" t="s">
        <v>312</v>
      </c>
      <c r="E128" s="7">
        <v>1.95</v>
      </c>
      <c r="F128" s="8" t="s">
        <v>25</v>
      </c>
    </row>
    <row r="129" spans="1:6" ht="15" thickBot="1" x14ac:dyDescent="0.35">
      <c r="A129" s="2" t="s">
        <v>25</v>
      </c>
      <c r="B129" s="4" t="s">
        <v>25</v>
      </c>
      <c r="C129" s="4" t="s">
        <v>25</v>
      </c>
      <c r="D129" s="5" t="s">
        <v>271</v>
      </c>
      <c r="E129" s="7">
        <v>1.3</v>
      </c>
      <c r="F129" s="8" t="s">
        <v>25</v>
      </c>
    </row>
    <row r="130" spans="1:6" ht="15" thickBot="1" x14ac:dyDescent="0.35">
      <c r="A130" s="2" t="s">
        <v>25</v>
      </c>
      <c r="B130" s="4" t="s">
        <v>25</v>
      </c>
      <c r="C130" s="4" t="s">
        <v>25</v>
      </c>
      <c r="D130" s="5" t="s">
        <v>274</v>
      </c>
      <c r="E130" s="7">
        <v>1.3</v>
      </c>
      <c r="F130" s="8" t="s">
        <v>25</v>
      </c>
    </row>
    <row r="131" spans="1:6" ht="15" thickBot="1" x14ac:dyDescent="0.35">
      <c r="A131" s="2" t="s">
        <v>25</v>
      </c>
      <c r="B131" s="4" t="s">
        <v>25</v>
      </c>
      <c r="C131" s="4" t="s">
        <v>25</v>
      </c>
      <c r="D131" s="5" t="s">
        <v>276</v>
      </c>
      <c r="E131" s="7">
        <v>0.33</v>
      </c>
      <c r="F131" s="8" t="s">
        <v>25</v>
      </c>
    </row>
    <row r="132" spans="1:6" ht="15" thickBot="1" x14ac:dyDescent="0.35">
      <c r="A132" s="2" t="s">
        <v>25</v>
      </c>
      <c r="B132" s="4" t="s">
        <v>37</v>
      </c>
      <c r="C132" s="4" t="s">
        <v>641</v>
      </c>
      <c r="D132" s="5" t="s">
        <v>313</v>
      </c>
      <c r="E132" s="7">
        <v>13</v>
      </c>
      <c r="F132" s="8" t="s">
        <v>314</v>
      </c>
    </row>
    <row r="133" spans="1:6" ht="15" thickBot="1" x14ac:dyDescent="0.35">
      <c r="A133" s="2" t="s">
        <v>25</v>
      </c>
      <c r="B133" s="4" t="s">
        <v>25</v>
      </c>
      <c r="C133" s="4" t="s">
        <v>25</v>
      </c>
      <c r="D133" s="5" t="s">
        <v>307</v>
      </c>
      <c r="E133" s="7">
        <v>1.95</v>
      </c>
      <c r="F133" s="8" t="s">
        <v>25</v>
      </c>
    </row>
    <row r="134" spans="1:6" ht="15" thickBot="1" x14ac:dyDescent="0.35">
      <c r="A134" s="2" t="s">
        <v>25</v>
      </c>
      <c r="B134" s="4" t="s">
        <v>25</v>
      </c>
      <c r="C134" s="4" t="s">
        <v>25</v>
      </c>
      <c r="D134" s="5" t="s">
        <v>286</v>
      </c>
      <c r="E134" s="7">
        <v>1.95</v>
      </c>
      <c r="F134" s="8" t="s">
        <v>25</v>
      </c>
    </row>
    <row r="135" spans="1:6" ht="15" thickBot="1" x14ac:dyDescent="0.35">
      <c r="A135" s="2" t="s">
        <v>25</v>
      </c>
      <c r="B135" s="4" t="s">
        <v>25</v>
      </c>
      <c r="C135" s="4" t="s">
        <v>25</v>
      </c>
      <c r="D135" s="5" t="s">
        <v>243</v>
      </c>
      <c r="E135" s="7">
        <v>1.3</v>
      </c>
      <c r="F135" s="8" t="s">
        <v>25</v>
      </c>
    </row>
    <row r="136" spans="1:6" ht="15" thickBot="1" x14ac:dyDescent="0.35">
      <c r="A136" s="2" t="s">
        <v>25</v>
      </c>
      <c r="B136" s="4" t="s">
        <v>25</v>
      </c>
      <c r="C136" s="4" t="s">
        <v>25</v>
      </c>
      <c r="D136" s="5" t="s">
        <v>242</v>
      </c>
      <c r="E136" s="7">
        <v>1.3</v>
      </c>
      <c r="F136" s="8" t="s">
        <v>25</v>
      </c>
    </row>
    <row r="137" spans="1:6" ht="15" thickBot="1" x14ac:dyDescent="0.35">
      <c r="A137" s="2" t="s">
        <v>25</v>
      </c>
      <c r="B137" s="4" t="s">
        <v>25</v>
      </c>
      <c r="C137" s="4" t="s">
        <v>25</v>
      </c>
      <c r="D137" s="5" t="s">
        <v>257</v>
      </c>
      <c r="E137" s="7">
        <v>0.65</v>
      </c>
      <c r="F137" s="8" t="s">
        <v>25</v>
      </c>
    </row>
    <row r="138" spans="1:6" ht="15" thickBot="1" x14ac:dyDescent="0.35">
      <c r="A138" s="2" t="s">
        <v>25</v>
      </c>
      <c r="B138" s="4" t="s">
        <v>25</v>
      </c>
      <c r="C138" s="4" t="s">
        <v>25</v>
      </c>
      <c r="D138" s="5" t="s">
        <v>256</v>
      </c>
      <c r="E138" s="7">
        <v>0.65</v>
      </c>
      <c r="F138" s="8" t="s">
        <v>25</v>
      </c>
    </row>
    <row r="139" spans="1:6" ht="15" thickBot="1" x14ac:dyDescent="0.35">
      <c r="A139" s="2" t="s">
        <v>25</v>
      </c>
      <c r="B139" s="4" t="s">
        <v>25</v>
      </c>
      <c r="C139" s="4" t="s">
        <v>25</v>
      </c>
      <c r="D139" s="5" t="s">
        <v>315</v>
      </c>
      <c r="E139" s="7">
        <v>0.33</v>
      </c>
      <c r="F139" s="8" t="s">
        <v>25</v>
      </c>
    </row>
    <row r="140" spans="1:6" ht="15" thickBot="1" x14ac:dyDescent="0.35">
      <c r="A140" s="2" t="s">
        <v>25</v>
      </c>
      <c r="B140" s="4" t="s">
        <v>25</v>
      </c>
      <c r="C140" s="4" t="s">
        <v>25</v>
      </c>
      <c r="D140" s="5" t="s">
        <v>259</v>
      </c>
      <c r="E140" s="7">
        <v>0.13</v>
      </c>
      <c r="F140" s="8" t="s">
        <v>25</v>
      </c>
    </row>
    <row r="141" spans="1:6" ht="15" thickBot="1" x14ac:dyDescent="0.35">
      <c r="A141" s="2" t="s">
        <v>25</v>
      </c>
      <c r="B141" s="4" t="s">
        <v>25</v>
      </c>
      <c r="C141" s="4" t="s">
        <v>25</v>
      </c>
      <c r="D141" s="5" t="s">
        <v>316</v>
      </c>
      <c r="E141" s="7">
        <v>7.0000000000000007E-2</v>
      </c>
      <c r="F141" s="8" t="s">
        <v>25</v>
      </c>
    </row>
    <row r="142" spans="1:6" ht="15" thickBot="1" x14ac:dyDescent="0.35">
      <c r="A142" s="2" t="s">
        <v>317</v>
      </c>
      <c r="B142" s="4" t="s">
        <v>27</v>
      </c>
      <c r="C142" s="4" t="s">
        <v>542</v>
      </c>
      <c r="D142" s="5" t="s">
        <v>239</v>
      </c>
      <c r="E142" s="7">
        <v>16.25</v>
      </c>
      <c r="F142" s="8" t="s">
        <v>318</v>
      </c>
    </row>
    <row r="143" spans="1:6" ht="15" thickBot="1" x14ac:dyDescent="0.35">
      <c r="A143" s="2" t="s">
        <v>25</v>
      </c>
      <c r="B143" s="4" t="s">
        <v>25</v>
      </c>
      <c r="C143" s="4" t="s">
        <v>25</v>
      </c>
      <c r="D143" s="5" t="s">
        <v>319</v>
      </c>
      <c r="E143" s="7">
        <v>1.95</v>
      </c>
      <c r="F143" s="8" t="s">
        <v>25</v>
      </c>
    </row>
    <row r="144" spans="1:6" ht="15" thickBot="1" x14ac:dyDescent="0.35">
      <c r="A144" s="2" t="s">
        <v>25</v>
      </c>
      <c r="B144" s="4" t="s">
        <v>25</v>
      </c>
      <c r="C144" s="4" t="s">
        <v>25</v>
      </c>
      <c r="D144" s="5" t="s">
        <v>246</v>
      </c>
      <c r="E144" s="7">
        <v>0.97</v>
      </c>
      <c r="F144" s="8" t="s">
        <v>25</v>
      </c>
    </row>
    <row r="145" spans="1:6" ht="15" thickBot="1" x14ac:dyDescent="0.35">
      <c r="A145" s="2" t="s">
        <v>25</v>
      </c>
      <c r="B145" s="4" t="s">
        <v>25</v>
      </c>
      <c r="C145" s="4" t="s">
        <v>25</v>
      </c>
      <c r="D145" s="5" t="s">
        <v>301</v>
      </c>
      <c r="E145" s="7">
        <v>0.33</v>
      </c>
      <c r="F145" s="8" t="s">
        <v>25</v>
      </c>
    </row>
    <row r="146" spans="1:6" ht="15" thickBot="1" x14ac:dyDescent="0.35">
      <c r="A146" s="2" t="s">
        <v>25</v>
      </c>
      <c r="B146" s="4" t="s">
        <v>25</v>
      </c>
      <c r="C146" s="4" t="s">
        <v>25</v>
      </c>
      <c r="D146" s="5" t="s">
        <v>258</v>
      </c>
      <c r="E146" s="7">
        <v>0.33</v>
      </c>
      <c r="F146" s="8" t="s">
        <v>25</v>
      </c>
    </row>
    <row r="147" spans="1:6" ht="15" thickBot="1" x14ac:dyDescent="0.35">
      <c r="A147" s="2" t="s">
        <v>25</v>
      </c>
      <c r="B147" s="4" t="s">
        <v>25</v>
      </c>
      <c r="C147" s="4" t="s">
        <v>25</v>
      </c>
      <c r="D147" s="5" t="s">
        <v>259</v>
      </c>
      <c r="E147" s="7">
        <v>0.33</v>
      </c>
      <c r="F147" s="8" t="s">
        <v>25</v>
      </c>
    </row>
    <row r="148" spans="1:6" ht="15" thickBot="1" x14ac:dyDescent="0.35">
      <c r="A148" s="2" t="s">
        <v>25</v>
      </c>
      <c r="B148" s="4" t="s">
        <v>29</v>
      </c>
      <c r="C148" s="4" t="s">
        <v>65</v>
      </c>
      <c r="D148" s="5" t="s">
        <v>320</v>
      </c>
      <c r="E148" s="7">
        <v>32.5</v>
      </c>
      <c r="F148" s="8" t="s">
        <v>321</v>
      </c>
    </row>
    <row r="149" spans="1:6" ht="15" thickBot="1" x14ac:dyDescent="0.35">
      <c r="A149" s="2" t="s">
        <v>25</v>
      </c>
      <c r="B149" s="4" t="s">
        <v>25</v>
      </c>
      <c r="C149" s="4" t="s">
        <v>25</v>
      </c>
      <c r="D149" s="5" t="s">
        <v>322</v>
      </c>
      <c r="E149" s="7">
        <v>1.62</v>
      </c>
      <c r="F149" s="8" t="s">
        <v>25</v>
      </c>
    </row>
    <row r="150" spans="1:6" ht="15" thickBot="1" x14ac:dyDescent="0.35">
      <c r="A150" s="2" t="s">
        <v>25</v>
      </c>
      <c r="B150" s="4" t="s">
        <v>25</v>
      </c>
      <c r="C150" s="4" t="s">
        <v>543</v>
      </c>
      <c r="D150" s="5" t="s">
        <v>323</v>
      </c>
      <c r="E150" s="7">
        <v>22.75</v>
      </c>
      <c r="F150" s="8" t="s">
        <v>324</v>
      </c>
    </row>
    <row r="151" spans="1:6" ht="15" thickBot="1" x14ac:dyDescent="0.35">
      <c r="A151" s="2" t="s">
        <v>25</v>
      </c>
      <c r="B151" s="4" t="s">
        <v>25</v>
      </c>
      <c r="C151" s="4" t="s">
        <v>25</v>
      </c>
      <c r="D151" s="5" t="s">
        <v>325</v>
      </c>
      <c r="E151" s="7">
        <v>2.6</v>
      </c>
      <c r="F151" s="8" t="s">
        <v>25</v>
      </c>
    </row>
    <row r="152" spans="1:6" ht="15" thickBot="1" x14ac:dyDescent="0.35">
      <c r="A152" s="2" t="s">
        <v>25</v>
      </c>
      <c r="B152" s="4" t="s">
        <v>25</v>
      </c>
      <c r="C152" s="4" t="s">
        <v>25</v>
      </c>
      <c r="D152" s="5" t="s">
        <v>255</v>
      </c>
      <c r="E152" s="7">
        <v>1.95</v>
      </c>
      <c r="F152" s="8" t="s">
        <v>25</v>
      </c>
    </row>
    <row r="153" spans="1:6" ht="15" thickBot="1" x14ac:dyDescent="0.35">
      <c r="A153" s="2" t="s">
        <v>25</v>
      </c>
      <c r="B153" s="4" t="s">
        <v>25</v>
      </c>
      <c r="C153" s="4" t="s">
        <v>25</v>
      </c>
      <c r="D153" s="5" t="s">
        <v>256</v>
      </c>
      <c r="E153" s="7">
        <v>1.3</v>
      </c>
      <c r="F153" s="8" t="s">
        <v>25</v>
      </c>
    </row>
    <row r="154" spans="1:6" ht="15" thickBot="1" x14ac:dyDescent="0.35">
      <c r="A154" s="2" t="s">
        <v>25</v>
      </c>
      <c r="B154" s="4" t="s">
        <v>25</v>
      </c>
      <c r="C154" s="4" t="s">
        <v>544</v>
      </c>
      <c r="D154" s="5" t="s">
        <v>326</v>
      </c>
      <c r="E154" s="7">
        <v>13</v>
      </c>
      <c r="F154" s="8" t="s">
        <v>327</v>
      </c>
    </row>
    <row r="155" spans="1:6" ht="15" thickBot="1" x14ac:dyDescent="0.35">
      <c r="A155" s="2" t="s">
        <v>25</v>
      </c>
      <c r="B155" s="4" t="s">
        <v>25</v>
      </c>
      <c r="C155" s="4" t="s">
        <v>25</v>
      </c>
      <c r="D155" s="5" t="s">
        <v>328</v>
      </c>
      <c r="E155" s="7">
        <v>13</v>
      </c>
      <c r="F155" s="8" t="s">
        <v>25</v>
      </c>
    </row>
    <row r="156" spans="1:6" ht="15" thickBot="1" x14ac:dyDescent="0.35">
      <c r="A156" s="2" t="s">
        <v>25</v>
      </c>
      <c r="B156" s="4" t="s">
        <v>25</v>
      </c>
      <c r="C156" s="4" t="s">
        <v>25</v>
      </c>
      <c r="D156" s="5" t="s">
        <v>282</v>
      </c>
      <c r="E156" s="7">
        <v>6.5</v>
      </c>
      <c r="F156" s="8" t="s">
        <v>25</v>
      </c>
    </row>
    <row r="157" spans="1:6" ht="15" thickBot="1" x14ac:dyDescent="0.35">
      <c r="A157" s="2" t="s">
        <v>25</v>
      </c>
      <c r="B157" s="4" t="s">
        <v>25</v>
      </c>
      <c r="C157" s="4" t="s">
        <v>25</v>
      </c>
      <c r="D157" s="5" t="s">
        <v>243</v>
      </c>
      <c r="E157" s="7">
        <v>3.25</v>
      </c>
      <c r="F157" s="8" t="s">
        <v>25</v>
      </c>
    </row>
    <row r="158" spans="1:6" ht="15" thickBot="1" x14ac:dyDescent="0.35">
      <c r="A158" s="2" t="s">
        <v>25</v>
      </c>
      <c r="B158" s="4" t="s">
        <v>25</v>
      </c>
      <c r="C158" s="4" t="s">
        <v>25</v>
      </c>
      <c r="D158" s="5" t="s">
        <v>329</v>
      </c>
      <c r="E158" s="7">
        <v>3.25</v>
      </c>
      <c r="F158" s="8" t="s">
        <v>25</v>
      </c>
    </row>
    <row r="159" spans="1:6" ht="15" thickBot="1" x14ac:dyDescent="0.35">
      <c r="A159" s="2" t="s">
        <v>25</v>
      </c>
      <c r="B159" s="4" t="s">
        <v>25</v>
      </c>
      <c r="C159" s="4" t="s">
        <v>25</v>
      </c>
      <c r="D159" s="5" t="s">
        <v>330</v>
      </c>
      <c r="E159" s="7">
        <v>3.25</v>
      </c>
      <c r="F159" s="8" t="s">
        <v>25</v>
      </c>
    </row>
    <row r="160" spans="1:6" ht="15" thickBot="1" x14ac:dyDescent="0.35">
      <c r="A160" s="2" t="s">
        <v>25</v>
      </c>
      <c r="B160" s="4" t="s">
        <v>25</v>
      </c>
      <c r="C160" s="4" t="s">
        <v>25</v>
      </c>
      <c r="D160" s="5" t="s">
        <v>242</v>
      </c>
      <c r="E160" s="7">
        <v>3.25</v>
      </c>
      <c r="F160" s="8" t="s">
        <v>25</v>
      </c>
    </row>
    <row r="161" spans="1:6" ht="15" thickBot="1" x14ac:dyDescent="0.35">
      <c r="A161" s="2" t="s">
        <v>25</v>
      </c>
      <c r="B161" s="4" t="s">
        <v>25</v>
      </c>
      <c r="C161" s="4" t="s">
        <v>25</v>
      </c>
      <c r="D161" s="5" t="s">
        <v>263</v>
      </c>
      <c r="E161" s="7">
        <v>3.25</v>
      </c>
      <c r="F161" s="8" t="s">
        <v>25</v>
      </c>
    </row>
    <row r="162" spans="1:6" ht="15" thickBot="1" x14ac:dyDescent="0.35">
      <c r="A162" s="2" t="s">
        <v>25</v>
      </c>
      <c r="B162" s="4" t="s">
        <v>25</v>
      </c>
      <c r="C162" s="4" t="s">
        <v>25</v>
      </c>
      <c r="D162" s="5" t="s">
        <v>258</v>
      </c>
      <c r="E162" s="7">
        <v>0.65</v>
      </c>
      <c r="F162" s="8" t="s">
        <v>25</v>
      </c>
    </row>
    <row r="163" spans="1:6" ht="15" thickBot="1" x14ac:dyDescent="0.35">
      <c r="A163" s="2" t="s">
        <v>25</v>
      </c>
      <c r="B163" s="4" t="s">
        <v>25</v>
      </c>
      <c r="C163" s="4" t="s">
        <v>25</v>
      </c>
      <c r="D163" s="5" t="s">
        <v>245</v>
      </c>
      <c r="E163" s="7">
        <v>0.65</v>
      </c>
      <c r="F163" s="8" t="s">
        <v>25</v>
      </c>
    </row>
    <row r="164" spans="1:6" ht="15" thickBot="1" x14ac:dyDescent="0.35">
      <c r="A164" s="2" t="s">
        <v>25</v>
      </c>
      <c r="B164" s="4" t="s">
        <v>25</v>
      </c>
      <c r="C164" s="4" t="s">
        <v>25</v>
      </c>
      <c r="D164" s="5" t="s">
        <v>290</v>
      </c>
      <c r="E164" s="7">
        <v>7.0000000000000007E-2</v>
      </c>
      <c r="F164" s="8" t="s">
        <v>25</v>
      </c>
    </row>
    <row r="165" spans="1:6" ht="15" thickBot="1" x14ac:dyDescent="0.35">
      <c r="A165" s="2" t="s">
        <v>25</v>
      </c>
      <c r="B165" s="4" t="s">
        <v>25</v>
      </c>
      <c r="C165" s="4" t="s">
        <v>545</v>
      </c>
      <c r="D165" s="5" t="s">
        <v>331</v>
      </c>
      <c r="E165" s="7">
        <v>22.75</v>
      </c>
      <c r="F165" s="8" t="s">
        <v>332</v>
      </c>
    </row>
    <row r="166" spans="1:6" ht="15" thickBot="1" x14ac:dyDescent="0.35">
      <c r="A166" s="2" t="s">
        <v>25</v>
      </c>
      <c r="B166" s="4" t="s">
        <v>25</v>
      </c>
      <c r="C166" s="4" t="s">
        <v>25</v>
      </c>
      <c r="D166" s="5" t="s">
        <v>246</v>
      </c>
      <c r="E166" s="7">
        <v>0.65</v>
      </c>
      <c r="F166" s="8" t="s">
        <v>25</v>
      </c>
    </row>
    <row r="167" spans="1:6" ht="15" thickBot="1" x14ac:dyDescent="0.35">
      <c r="A167" s="2" t="s">
        <v>25</v>
      </c>
      <c r="B167" s="4" t="s">
        <v>25</v>
      </c>
      <c r="C167" s="4" t="s">
        <v>25</v>
      </c>
      <c r="D167" s="5" t="s">
        <v>263</v>
      </c>
      <c r="E167" s="7">
        <v>0.65</v>
      </c>
      <c r="F167" s="8" t="s">
        <v>25</v>
      </c>
    </row>
    <row r="168" spans="1:6" ht="15" thickBot="1" x14ac:dyDescent="0.35">
      <c r="A168" s="2" t="s">
        <v>25</v>
      </c>
      <c r="B168" s="4" t="s">
        <v>25</v>
      </c>
      <c r="C168" s="4" t="s">
        <v>25</v>
      </c>
      <c r="D168" s="5" t="s">
        <v>333</v>
      </c>
      <c r="E168" s="7">
        <v>0.33</v>
      </c>
      <c r="F168" s="8" t="s">
        <v>25</v>
      </c>
    </row>
    <row r="169" spans="1:6" ht="15" thickBot="1" x14ac:dyDescent="0.35">
      <c r="A169" s="2" t="s">
        <v>25</v>
      </c>
      <c r="B169" s="4" t="s">
        <v>25</v>
      </c>
      <c r="C169" s="4" t="s">
        <v>25</v>
      </c>
      <c r="D169" s="5" t="s">
        <v>255</v>
      </c>
      <c r="E169" s="7">
        <v>0.33</v>
      </c>
      <c r="F169" s="8" t="s">
        <v>25</v>
      </c>
    </row>
    <row r="170" spans="1:6" ht="15" thickBot="1" x14ac:dyDescent="0.35">
      <c r="A170" s="2" t="s">
        <v>25</v>
      </c>
      <c r="B170" s="4" t="s">
        <v>25</v>
      </c>
      <c r="C170" s="4" t="s">
        <v>25</v>
      </c>
      <c r="D170" s="5" t="s">
        <v>301</v>
      </c>
      <c r="E170" s="7">
        <v>0.2</v>
      </c>
      <c r="F170" s="8" t="s">
        <v>25</v>
      </c>
    </row>
    <row r="171" spans="1:6" ht="15" thickBot="1" x14ac:dyDescent="0.35">
      <c r="A171" s="2" t="s">
        <v>25</v>
      </c>
      <c r="B171" s="4" t="s">
        <v>25</v>
      </c>
      <c r="C171" s="4" t="s">
        <v>25</v>
      </c>
      <c r="D171" s="5" t="s">
        <v>258</v>
      </c>
      <c r="E171" s="7">
        <v>0.13</v>
      </c>
      <c r="F171" s="8" t="s">
        <v>25</v>
      </c>
    </row>
    <row r="172" spans="1:6" ht="15" thickBot="1" x14ac:dyDescent="0.35">
      <c r="A172" s="2" t="s">
        <v>25</v>
      </c>
      <c r="B172" s="4" t="s">
        <v>25</v>
      </c>
      <c r="C172" s="4" t="s">
        <v>25</v>
      </c>
      <c r="D172" s="5" t="s">
        <v>259</v>
      </c>
      <c r="E172" s="7">
        <v>7.0000000000000007E-2</v>
      </c>
      <c r="F172" s="8" t="s">
        <v>25</v>
      </c>
    </row>
    <row r="173" spans="1:6" ht="15" thickBot="1" x14ac:dyDescent="0.35">
      <c r="A173" s="2" t="s">
        <v>25</v>
      </c>
      <c r="B173" s="4" t="s">
        <v>25</v>
      </c>
      <c r="C173" s="4" t="s">
        <v>530</v>
      </c>
      <c r="D173" s="5" t="s">
        <v>268</v>
      </c>
      <c r="E173" s="7">
        <v>13</v>
      </c>
      <c r="F173" s="8" t="s">
        <v>269</v>
      </c>
    </row>
    <row r="174" spans="1:6" ht="15" thickBot="1" x14ac:dyDescent="0.35">
      <c r="A174" s="2" t="s">
        <v>25</v>
      </c>
      <c r="B174" s="4" t="s">
        <v>25</v>
      </c>
      <c r="C174" s="4" t="s">
        <v>25</v>
      </c>
      <c r="D174" s="5" t="s">
        <v>270</v>
      </c>
      <c r="E174" s="7">
        <v>1.95</v>
      </c>
      <c r="F174" s="8" t="s">
        <v>25</v>
      </c>
    </row>
    <row r="175" spans="1:6" ht="15" thickBot="1" x14ac:dyDescent="0.35">
      <c r="A175" s="2" t="s">
        <v>25</v>
      </c>
      <c r="B175" s="4" t="s">
        <v>25</v>
      </c>
      <c r="C175" s="4" t="s">
        <v>25</v>
      </c>
      <c r="D175" s="5" t="s">
        <v>271</v>
      </c>
      <c r="E175" s="7">
        <v>0.97</v>
      </c>
      <c r="F175" s="8" t="s">
        <v>25</v>
      </c>
    </row>
    <row r="176" spans="1:6" ht="15" thickBot="1" x14ac:dyDescent="0.35">
      <c r="A176" s="2" t="s">
        <v>25</v>
      </c>
      <c r="B176" s="4" t="s">
        <v>25</v>
      </c>
      <c r="C176" s="4" t="s">
        <v>25</v>
      </c>
      <c r="D176" s="5" t="s">
        <v>272</v>
      </c>
      <c r="E176" s="7">
        <v>0.65</v>
      </c>
      <c r="F176" s="8" t="s">
        <v>25</v>
      </c>
    </row>
    <row r="177" spans="1:6" ht="15" thickBot="1" x14ac:dyDescent="0.35">
      <c r="A177" s="2" t="s">
        <v>25</v>
      </c>
      <c r="B177" s="4" t="s">
        <v>25</v>
      </c>
      <c r="C177" s="4" t="s">
        <v>25</v>
      </c>
      <c r="D177" s="5" t="s">
        <v>258</v>
      </c>
      <c r="E177" s="7">
        <v>0.65</v>
      </c>
      <c r="F177" s="8" t="s">
        <v>25</v>
      </c>
    </row>
    <row r="178" spans="1:6" ht="15" thickBot="1" x14ac:dyDescent="0.35">
      <c r="A178" s="2" t="s">
        <v>25</v>
      </c>
      <c r="B178" s="4" t="s">
        <v>25</v>
      </c>
      <c r="C178" s="4" t="s">
        <v>25</v>
      </c>
      <c r="D178" s="5" t="s">
        <v>273</v>
      </c>
      <c r="E178" s="7">
        <v>0.65</v>
      </c>
      <c r="F178" s="8" t="s">
        <v>25</v>
      </c>
    </row>
    <row r="179" spans="1:6" ht="15" thickBot="1" x14ac:dyDescent="0.35">
      <c r="A179" s="2" t="s">
        <v>25</v>
      </c>
      <c r="B179" s="4" t="s">
        <v>25</v>
      </c>
      <c r="C179" s="4" t="s">
        <v>25</v>
      </c>
      <c r="D179" s="5" t="s">
        <v>274</v>
      </c>
      <c r="E179" s="7">
        <v>0.65</v>
      </c>
      <c r="F179" s="8" t="s">
        <v>25</v>
      </c>
    </row>
    <row r="180" spans="1:6" ht="15" thickBot="1" x14ac:dyDescent="0.35">
      <c r="A180" s="2" t="s">
        <v>25</v>
      </c>
      <c r="B180" s="4" t="s">
        <v>25</v>
      </c>
      <c r="C180" s="4" t="s">
        <v>25</v>
      </c>
      <c r="D180" s="5" t="s">
        <v>275</v>
      </c>
      <c r="E180" s="7">
        <v>0.33</v>
      </c>
      <c r="F180" s="8" t="s">
        <v>25</v>
      </c>
    </row>
    <row r="181" spans="1:6" ht="15" thickBot="1" x14ac:dyDescent="0.35">
      <c r="A181" s="2" t="s">
        <v>25</v>
      </c>
      <c r="B181" s="4" t="s">
        <v>25</v>
      </c>
      <c r="C181" s="4" t="s">
        <v>25</v>
      </c>
      <c r="D181" s="5" t="s">
        <v>264</v>
      </c>
      <c r="E181" s="7">
        <v>0.13</v>
      </c>
      <c r="F181" s="8" t="s">
        <v>25</v>
      </c>
    </row>
    <row r="182" spans="1:6" ht="15" thickBot="1" x14ac:dyDescent="0.35">
      <c r="A182" s="2" t="s">
        <v>25</v>
      </c>
      <c r="B182" s="4" t="s">
        <v>25</v>
      </c>
      <c r="C182" s="4" t="s">
        <v>25</v>
      </c>
      <c r="D182" s="5" t="s">
        <v>276</v>
      </c>
      <c r="E182" s="7">
        <v>7.0000000000000007E-2</v>
      </c>
      <c r="F182" s="8" t="s">
        <v>25</v>
      </c>
    </row>
    <row r="183" spans="1:6" ht="15" thickBot="1" x14ac:dyDescent="0.35">
      <c r="A183" s="2" t="s">
        <v>25</v>
      </c>
      <c r="B183" s="4" t="s">
        <v>37</v>
      </c>
      <c r="C183" s="6" t="s">
        <v>642</v>
      </c>
      <c r="D183" s="5" t="s">
        <v>334</v>
      </c>
      <c r="E183" s="7">
        <v>26</v>
      </c>
      <c r="F183" s="9" t="s">
        <v>335</v>
      </c>
    </row>
    <row r="184" spans="1:6" ht="15" thickBot="1" x14ac:dyDescent="0.35">
      <c r="A184" s="2" t="s">
        <v>25</v>
      </c>
      <c r="B184" s="4" t="s">
        <v>25</v>
      </c>
      <c r="C184" s="6" t="s">
        <v>531</v>
      </c>
      <c r="D184" s="5" t="s">
        <v>279</v>
      </c>
      <c r="E184" s="7">
        <v>100</v>
      </c>
      <c r="F184" s="9" t="s">
        <v>278</v>
      </c>
    </row>
    <row r="185" spans="1:6" ht="15" thickBot="1" x14ac:dyDescent="0.35">
      <c r="A185" s="2" t="s">
        <v>336</v>
      </c>
      <c r="B185" s="4" t="s">
        <v>27</v>
      </c>
      <c r="C185" s="4" t="s">
        <v>546</v>
      </c>
      <c r="D185" s="5" t="s">
        <v>239</v>
      </c>
      <c r="E185" s="7">
        <v>16.25</v>
      </c>
      <c r="F185" s="8" t="s">
        <v>337</v>
      </c>
    </row>
    <row r="186" spans="1:6" ht="15" thickBot="1" x14ac:dyDescent="0.35">
      <c r="A186" s="2" t="s">
        <v>25</v>
      </c>
      <c r="B186" s="4" t="s">
        <v>25</v>
      </c>
      <c r="C186" s="4" t="s">
        <v>25</v>
      </c>
      <c r="D186" s="5" t="s">
        <v>338</v>
      </c>
      <c r="E186" s="7">
        <v>9.75</v>
      </c>
      <c r="F186" s="8" t="s">
        <v>25</v>
      </c>
    </row>
    <row r="187" spans="1:6" ht="15" thickBot="1" x14ac:dyDescent="0.35">
      <c r="A187" s="2" t="s">
        <v>25</v>
      </c>
      <c r="B187" s="4" t="s">
        <v>25</v>
      </c>
      <c r="C187" s="4" t="s">
        <v>25</v>
      </c>
      <c r="D187" s="5" t="s">
        <v>243</v>
      </c>
      <c r="E187" s="7">
        <v>3.25</v>
      </c>
      <c r="F187" s="8" t="s">
        <v>25</v>
      </c>
    </row>
    <row r="188" spans="1:6" ht="15" thickBot="1" x14ac:dyDescent="0.35">
      <c r="A188" s="2" t="s">
        <v>25</v>
      </c>
      <c r="B188" s="4" t="s">
        <v>25</v>
      </c>
      <c r="C188" s="4" t="s">
        <v>25</v>
      </c>
      <c r="D188" s="5" t="s">
        <v>242</v>
      </c>
      <c r="E188" s="7">
        <v>3.25</v>
      </c>
      <c r="F188" s="8" t="s">
        <v>25</v>
      </c>
    </row>
    <row r="189" spans="1:6" ht="15" thickBot="1" x14ac:dyDescent="0.35">
      <c r="A189" s="2" t="s">
        <v>25</v>
      </c>
      <c r="B189" s="4" t="s">
        <v>25</v>
      </c>
      <c r="C189" s="4" t="s">
        <v>25</v>
      </c>
      <c r="D189" s="5" t="s">
        <v>255</v>
      </c>
      <c r="E189" s="7">
        <v>3.25</v>
      </c>
      <c r="F189" s="8" t="s">
        <v>25</v>
      </c>
    </row>
    <row r="190" spans="1:6" ht="15" thickBot="1" x14ac:dyDescent="0.35">
      <c r="A190" s="2" t="s">
        <v>25</v>
      </c>
      <c r="B190" s="4" t="s">
        <v>25</v>
      </c>
      <c r="C190" s="4" t="s">
        <v>25</v>
      </c>
      <c r="D190" s="5" t="s">
        <v>246</v>
      </c>
      <c r="E190" s="7">
        <v>1.95</v>
      </c>
      <c r="F190" s="8" t="s">
        <v>25</v>
      </c>
    </row>
    <row r="191" spans="1:6" ht="15" thickBot="1" x14ac:dyDescent="0.35">
      <c r="A191" s="2" t="s">
        <v>25</v>
      </c>
      <c r="B191" s="4" t="s">
        <v>25</v>
      </c>
      <c r="C191" s="4" t="s">
        <v>25</v>
      </c>
      <c r="D191" s="5" t="s">
        <v>259</v>
      </c>
      <c r="E191" s="7">
        <v>0.13</v>
      </c>
      <c r="F191" s="8" t="s">
        <v>25</v>
      </c>
    </row>
    <row r="192" spans="1:6" ht="15" thickBot="1" x14ac:dyDescent="0.35">
      <c r="A192" s="2" t="s">
        <v>25</v>
      </c>
      <c r="B192" s="4" t="s">
        <v>29</v>
      </c>
      <c r="C192" s="4" t="s">
        <v>30</v>
      </c>
      <c r="D192" s="5" t="s">
        <v>239</v>
      </c>
      <c r="E192" s="7">
        <v>32.5</v>
      </c>
      <c r="F192" s="8" t="s">
        <v>247</v>
      </c>
    </row>
    <row r="193" spans="1:6" ht="15" thickBot="1" x14ac:dyDescent="0.35">
      <c r="A193" s="2" t="s">
        <v>25</v>
      </c>
      <c r="B193" s="4" t="s">
        <v>25</v>
      </c>
      <c r="C193" s="4" t="s">
        <v>25</v>
      </c>
      <c r="D193" s="5" t="s">
        <v>248</v>
      </c>
      <c r="E193" s="7">
        <v>1.3</v>
      </c>
      <c r="F193" s="8" t="s">
        <v>25</v>
      </c>
    </row>
    <row r="194" spans="1:6" ht="15" thickBot="1" x14ac:dyDescent="0.35">
      <c r="A194" s="2" t="s">
        <v>25</v>
      </c>
      <c r="B194" s="4" t="s">
        <v>25</v>
      </c>
      <c r="C194" s="4" t="s">
        <v>25</v>
      </c>
      <c r="D194" s="5" t="s">
        <v>249</v>
      </c>
      <c r="E194" s="7">
        <v>0.65</v>
      </c>
      <c r="F194" s="8" t="s">
        <v>25</v>
      </c>
    </row>
    <row r="195" spans="1:6" ht="15" thickBot="1" x14ac:dyDescent="0.35">
      <c r="A195" s="2" t="s">
        <v>25</v>
      </c>
      <c r="B195" s="4" t="s">
        <v>25</v>
      </c>
      <c r="C195" s="4" t="s">
        <v>25</v>
      </c>
      <c r="D195" s="5" t="s">
        <v>250</v>
      </c>
      <c r="E195" s="7">
        <v>0.65</v>
      </c>
      <c r="F195" s="8" t="s">
        <v>25</v>
      </c>
    </row>
    <row r="196" spans="1:6" ht="15" thickBot="1" x14ac:dyDescent="0.35">
      <c r="A196" s="2" t="s">
        <v>25</v>
      </c>
      <c r="B196" s="4" t="s">
        <v>25</v>
      </c>
      <c r="C196" s="4" t="s">
        <v>25</v>
      </c>
      <c r="D196" s="5" t="s">
        <v>251</v>
      </c>
      <c r="E196" s="7">
        <v>0.65</v>
      </c>
      <c r="F196" s="8" t="s">
        <v>25</v>
      </c>
    </row>
    <row r="197" spans="1:6" ht="15" thickBot="1" x14ac:dyDescent="0.35">
      <c r="A197" s="2" t="s">
        <v>25</v>
      </c>
      <c r="B197" s="4" t="s">
        <v>25</v>
      </c>
      <c r="C197" s="4" t="s">
        <v>547</v>
      </c>
      <c r="D197" s="5" t="s">
        <v>284</v>
      </c>
      <c r="E197" s="7">
        <v>9.75</v>
      </c>
      <c r="F197" s="8" t="s">
        <v>339</v>
      </c>
    </row>
    <row r="198" spans="1:6" ht="15" thickBot="1" x14ac:dyDescent="0.35">
      <c r="A198" s="2" t="s">
        <v>25</v>
      </c>
      <c r="B198" s="4" t="s">
        <v>25</v>
      </c>
      <c r="C198" s="4" t="s">
        <v>25</v>
      </c>
      <c r="D198" s="5" t="s">
        <v>242</v>
      </c>
      <c r="E198" s="7">
        <v>5.2</v>
      </c>
      <c r="F198" s="8" t="s">
        <v>25</v>
      </c>
    </row>
    <row r="199" spans="1:6" ht="15" thickBot="1" x14ac:dyDescent="0.35">
      <c r="A199" s="2" t="s">
        <v>25</v>
      </c>
      <c r="B199" s="4" t="s">
        <v>25</v>
      </c>
      <c r="C199" s="4" t="s">
        <v>25</v>
      </c>
      <c r="D199" s="5" t="s">
        <v>286</v>
      </c>
      <c r="E199" s="7">
        <v>5.2</v>
      </c>
      <c r="F199" s="8" t="s">
        <v>25</v>
      </c>
    </row>
    <row r="200" spans="1:6" ht="15" thickBot="1" x14ac:dyDescent="0.35">
      <c r="A200" s="2" t="s">
        <v>25</v>
      </c>
      <c r="B200" s="4" t="s">
        <v>25</v>
      </c>
      <c r="C200" s="4" t="s">
        <v>25</v>
      </c>
      <c r="D200" s="5" t="s">
        <v>340</v>
      </c>
      <c r="E200" s="7">
        <v>3.25</v>
      </c>
      <c r="F200" s="8" t="s">
        <v>25</v>
      </c>
    </row>
    <row r="201" spans="1:6" ht="15" thickBot="1" x14ac:dyDescent="0.35">
      <c r="A201" s="2" t="s">
        <v>25</v>
      </c>
      <c r="B201" s="4" t="s">
        <v>25</v>
      </c>
      <c r="C201" s="4" t="s">
        <v>25</v>
      </c>
      <c r="D201" s="5" t="s">
        <v>255</v>
      </c>
      <c r="E201" s="7">
        <v>1.95</v>
      </c>
      <c r="F201" s="8" t="s">
        <v>25</v>
      </c>
    </row>
    <row r="202" spans="1:6" ht="15" thickBot="1" x14ac:dyDescent="0.35">
      <c r="A202" s="2" t="s">
        <v>25</v>
      </c>
      <c r="B202" s="4" t="s">
        <v>25</v>
      </c>
      <c r="C202" s="4" t="s">
        <v>25</v>
      </c>
      <c r="D202" s="5" t="s">
        <v>256</v>
      </c>
      <c r="E202" s="7">
        <v>1.3</v>
      </c>
      <c r="F202" s="8" t="s">
        <v>25</v>
      </c>
    </row>
    <row r="203" spans="1:6" ht="15" thickBot="1" x14ac:dyDescent="0.35">
      <c r="A203" s="2" t="s">
        <v>25</v>
      </c>
      <c r="B203" s="4" t="s">
        <v>25</v>
      </c>
      <c r="C203" s="4" t="s">
        <v>25</v>
      </c>
      <c r="D203" s="5" t="s">
        <v>257</v>
      </c>
      <c r="E203" s="7">
        <v>0.65</v>
      </c>
      <c r="F203" s="8" t="s">
        <v>25</v>
      </c>
    </row>
    <row r="204" spans="1:6" ht="15" thickBot="1" x14ac:dyDescent="0.35">
      <c r="A204" s="2" t="s">
        <v>25</v>
      </c>
      <c r="B204" s="4" t="s">
        <v>25</v>
      </c>
      <c r="C204" s="4" t="s">
        <v>25</v>
      </c>
      <c r="D204" s="5" t="s">
        <v>258</v>
      </c>
      <c r="E204" s="7">
        <v>0.33</v>
      </c>
      <c r="F204" s="8" t="s">
        <v>25</v>
      </c>
    </row>
    <row r="205" spans="1:6" ht="15" thickBot="1" x14ac:dyDescent="0.35">
      <c r="A205" s="2" t="s">
        <v>25</v>
      </c>
      <c r="B205" s="4" t="s">
        <v>25</v>
      </c>
      <c r="C205" s="4" t="s">
        <v>548</v>
      </c>
      <c r="D205" s="5" t="s">
        <v>341</v>
      </c>
      <c r="E205" s="7">
        <v>32.5</v>
      </c>
      <c r="F205" s="8" t="s">
        <v>342</v>
      </c>
    </row>
    <row r="206" spans="1:6" ht="15" thickBot="1" x14ac:dyDescent="0.35">
      <c r="A206" s="2" t="s">
        <v>25</v>
      </c>
      <c r="B206" s="4" t="s">
        <v>25</v>
      </c>
      <c r="C206" s="4" t="s">
        <v>25</v>
      </c>
      <c r="D206" s="5" t="s">
        <v>313</v>
      </c>
      <c r="E206" s="7">
        <v>3.58</v>
      </c>
      <c r="F206" s="8" t="s">
        <v>25</v>
      </c>
    </row>
    <row r="207" spans="1:6" ht="15" thickBot="1" x14ac:dyDescent="0.35">
      <c r="A207" s="2" t="s">
        <v>25</v>
      </c>
      <c r="B207" s="4" t="s">
        <v>25</v>
      </c>
      <c r="C207" s="4" t="s">
        <v>25</v>
      </c>
      <c r="D207" s="5" t="s">
        <v>244</v>
      </c>
      <c r="E207" s="7">
        <v>2.6</v>
      </c>
      <c r="F207" s="8" t="s">
        <v>25</v>
      </c>
    </row>
    <row r="208" spans="1:6" ht="15" thickBot="1" x14ac:dyDescent="0.35">
      <c r="A208" s="2" t="s">
        <v>25</v>
      </c>
      <c r="B208" s="4" t="s">
        <v>25</v>
      </c>
      <c r="C208" s="4" t="s">
        <v>25</v>
      </c>
      <c r="D208" s="5" t="s">
        <v>263</v>
      </c>
      <c r="E208" s="7">
        <v>1.95</v>
      </c>
      <c r="F208" s="8" t="s">
        <v>25</v>
      </c>
    </row>
    <row r="209" spans="1:6" ht="15" thickBot="1" x14ac:dyDescent="0.35">
      <c r="A209" s="2" t="s">
        <v>25</v>
      </c>
      <c r="B209" s="4" t="s">
        <v>25</v>
      </c>
      <c r="C209" s="4" t="s">
        <v>25</v>
      </c>
      <c r="D209" s="5" t="s">
        <v>267</v>
      </c>
      <c r="E209" s="7">
        <v>1.3</v>
      </c>
      <c r="F209" s="8" t="s">
        <v>25</v>
      </c>
    </row>
    <row r="210" spans="1:6" ht="15" thickBot="1" x14ac:dyDescent="0.35">
      <c r="A210" s="2" t="s">
        <v>25</v>
      </c>
      <c r="B210" s="4" t="s">
        <v>25</v>
      </c>
      <c r="C210" s="4" t="s">
        <v>25</v>
      </c>
      <c r="D210" s="5" t="s">
        <v>264</v>
      </c>
      <c r="E210" s="7">
        <v>1.3</v>
      </c>
      <c r="F210" s="8" t="s">
        <v>25</v>
      </c>
    </row>
    <row r="211" spans="1:6" ht="15" thickBot="1" x14ac:dyDescent="0.35">
      <c r="A211" s="2" t="s">
        <v>25</v>
      </c>
      <c r="B211" s="4" t="s">
        <v>25</v>
      </c>
      <c r="C211" s="4" t="s">
        <v>25</v>
      </c>
      <c r="D211" s="5" t="s">
        <v>308</v>
      </c>
      <c r="E211" s="7">
        <v>1.3</v>
      </c>
      <c r="F211" s="8" t="s">
        <v>25</v>
      </c>
    </row>
    <row r="212" spans="1:6" ht="15" thickBot="1" x14ac:dyDescent="0.35">
      <c r="A212" s="2" t="s">
        <v>25</v>
      </c>
      <c r="B212" s="4" t="s">
        <v>25</v>
      </c>
      <c r="C212" s="4" t="s">
        <v>25</v>
      </c>
      <c r="D212" s="5" t="s">
        <v>246</v>
      </c>
      <c r="E212" s="7">
        <v>0.97</v>
      </c>
      <c r="F212" s="8" t="s">
        <v>25</v>
      </c>
    </row>
    <row r="213" spans="1:6" ht="15" thickBot="1" x14ac:dyDescent="0.35">
      <c r="A213" s="2" t="s">
        <v>25</v>
      </c>
      <c r="B213" s="4" t="s">
        <v>25</v>
      </c>
      <c r="C213" s="4" t="s">
        <v>25</v>
      </c>
      <c r="D213" s="5" t="s">
        <v>258</v>
      </c>
      <c r="E213" s="7">
        <v>0.65</v>
      </c>
      <c r="F213" s="8" t="s">
        <v>25</v>
      </c>
    </row>
    <row r="214" spans="1:6" ht="15" thickBot="1" x14ac:dyDescent="0.35">
      <c r="A214" s="2" t="s">
        <v>25</v>
      </c>
      <c r="B214" s="4" t="s">
        <v>25</v>
      </c>
      <c r="C214" s="4" t="s">
        <v>25</v>
      </c>
      <c r="D214" s="5" t="s">
        <v>290</v>
      </c>
      <c r="E214" s="7">
        <v>7.0000000000000007E-2</v>
      </c>
      <c r="F214" s="8" t="s">
        <v>25</v>
      </c>
    </row>
    <row r="215" spans="1:6" ht="15" thickBot="1" x14ac:dyDescent="0.35">
      <c r="A215" s="2" t="s">
        <v>25</v>
      </c>
      <c r="B215" s="4" t="s">
        <v>25</v>
      </c>
      <c r="C215" s="4" t="s">
        <v>549</v>
      </c>
      <c r="D215" s="5" t="s">
        <v>343</v>
      </c>
      <c r="E215" s="7">
        <v>22.75</v>
      </c>
      <c r="F215" s="8" t="s">
        <v>344</v>
      </c>
    </row>
    <row r="216" spans="1:6" ht="15" thickBot="1" x14ac:dyDescent="0.35">
      <c r="A216" s="2" t="s">
        <v>25</v>
      </c>
      <c r="B216" s="4" t="s">
        <v>25</v>
      </c>
      <c r="C216" s="4" t="s">
        <v>25</v>
      </c>
      <c r="D216" s="5" t="s">
        <v>246</v>
      </c>
      <c r="E216" s="7">
        <v>0.65</v>
      </c>
      <c r="F216" s="8" t="s">
        <v>25</v>
      </c>
    </row>
    <row r="217" spans="1:6" ht="15" thickBot="1" x14ac:dyDescent="0.35">
      <c r="A217" s="2" t="s">
        <v>25</v>
      </c>
      <c r="B217" s="4" t="s">
        <v>25</v>
      </c>
      <c r="C217" s="4" t="s">
        <v>25</v>
      </c>
      <c r="D217" s="5" t="s">
        <v>259</v>
      </c>
      <c r="E217" s="7">
        <v>0.33</v>
      </c>
      <c r="F217" s="8" t="s">
        <v>25</v>
      </c>
    </row>
    <row r="218" spans="1:6" ht="15" thickBot="1" x14ac:dyDescent="0.35">
      <c r="A218" s="2" t="s">
        <v>25</v>
      </c>
      <c r="B218" s="4" t="s">
        <v>25</v>
      </c>
      <c r="C218" s="4" t="s">
        <v>25</v>
      </c>
      <c r="D218" s="5" t="s">
        <v>255</v>
      </c>
      <c r="E218" s="7">
        <v>0.33</v>
      </c>
      <c r="F218" s="8" t="s">
        <v>25</v>
      </c>
    </row>
    <row r="219" spans="1:6" ht="15" thickBot="1" x14ac:dyDescent="0.35">
      <c r="A219" s="2" t="s">
        <v>25</v>
      </c>
      <c r="B219" s="4" t="s">
        <v>25</v>
      </c>
      <c r="C219" s="4" t="s">
        <v>25</v>
      </c>
      <c r="D219" s="5" t="s">
        <v>258</v>
      </c>
      <c r="E219" s="7">
        <v>0.13</v>
      </c>
      <c r="F219" s="8" t="s">
        <v>25</v>
      </c>
    </row>
    <row r="220" spans="1:6" ht="15" thickBot="1" x14ac:dyDescent="0.35">
      <c r="A220" s="2" t="s">
        <v>25</v>
      </c>
      <c r="B220" s="4" t="s">
        <v>25</v>
      </c>
      <c r="C220" s="4" t="s">
        <v>530</v>
      </c>
      <c r="D220" s="5" t="s">
        <v>268</v>
      </c>
      <c r="E220" s="7">
        <v>13</v>
      </c>
      <c r="F220" s="8" t="s">
        <v>269</v>
      </c>
    </row>
    <row r="221" spans="1:6" ht="15" thickBot="1" x14ac:dyDescent="0.35">
      <c r="A221" s="2" t="s">
        <v>25</v>
      </c>
      <c r="B221" s="4" t="s">
        <v>25</v>
      </c>
      <c r="C221" s="4" t="s">
        <v>25</v>
      </c>
      <c r="D221" s="5" t="s">
        <v>270</v>
      </c>
      <c r="E221" s="7">
        <v>1.95</v>
      </c>
      <c r="F221" s="8" t="s">
        <v>25</v>
      </c>
    </row>
    <row r="222" spans="1:6" ht="15" thickBot="1" x14ac:dyDescent="0.35">
      <c r="A222" s="2" t="s">
        <v>25</v>
      </c>
      <c r="B222" s="4" t="s">
        <v>25</v>
      </c>
      <c r="C222" s="4" t="s">
        <v>25</v>
      </c>
      <c r="D222" s="5" t="s">
        <v>271</v>
      </c>
      <c r="E222" s="7">
        <v>0.97</v>
      </c>
      <c r="F222" s="8" t="s">
        <v>25</v>
      </c>
    </row>
    <row r="223" spans="1:6" ht="15" thickBot="1" x14ac:dyDescent="0.35">
      <c r="A223" s="2" t="s">
        <v>25</v>
      </c>
      <c r="B223" s="4" t="s">
        <v>25</v>
      </c>
      <c r="C223" s="4" t="s">
        <v>25</v>
      </c>
      <c r="D223" s="5" t="s">
        <v>272</v>
      </c>
      <c r="E223" s="7">
        <v>0.65</v>
      </c>
      <c r="F223" s="8" t="s">
        <v>25</v>
      </c>
    </row>
    <row r="224" spans="1:6" ht="15" thickBot="1" x14ac:dyDescent="0.35">
      <c r="A224" s="2" t="s">
        <v>25</v>
      </c>
      <c r="B224" s="4" t="s">
        <v>25</v>
      </c>
      <c r="C224" s="4" t="s">
        <v>25</v>
      </c>
      <c r="D224" s="5" t="s">
        <v>258</v>
      </c>
      <c r="E224" s="7">
        <v>0.65</v>
      </c>
      <c r="F224" s="8" t="s">
        <v>25</v>
      </c>
    </row>
    <row r="225" spans="1:6" ht="15" thickBot="1" x14ac:dyDescent="0.35">
      <c r="A225" s="2" t="s">
        <v>25</v>
      </c>
      <c r="B225" s="4" t="s">
        <v>25</v>
      </c>
      <c r="C225" s="4" t="s">
        <v>25</v>
      </c>
      <c r="D225" s="5" t="s">
        <v>273</v>
      </c>
      <c r="E225" s="7">
        <v>0.65</v>
      </c>
      <c r="F225" s="8" t="s">
        <v>25</v>
      </c>
    </row>
    <row r="226" spans="1:6" ht="15" thickBot="1" x14ac:dyDescent="0.35">
      <c r="A226" s="2" t="s">
        <v>25</v>
      </c>
      <c r="B226" s="4" t="s">
        <v>25</v>
      </c>
      <c r="C226" s="4" t="s">
        <v>25</v>
      </c>
      <c r="D226" s="5" t="s">
        <v>274</v>
      </c>
      <c r="E226" s="7">
        <v>0.65</v>
      </c>
      <c r="F226" s="8" t="s">
        <v>25</v>
      </c>
    </row>
    <row r="227" spans="1:6" ht="15" thickBot="1" x14ac:dyDescent="0.35">
      <c r="A227" s="2" t="s">
        <v>25</v>
      </c>
      <c r="B227" s="4" t="s">
        <v>25</v>
      </c>
      <c r="C227" s="4" t="s">
        <v>25</v>
      </c>
      <c r="D227" s="5" t="s">
        <v>275</v>
      </c>
      <c r="E227" s="7">
        <v>0.33</v>
      </c>
      <c r="F227" s="8" t="s">
        <v>25</v>
      </c>
    </row>
    <row r="228" spans="1:6" ht="15" thickBot="1" x14ac:dyDescent="0.35">
      <c r="A228" s="2" t="s">
        <v>25</v>
      </c>
      <c r="B228" s="4" t="s">
        <v>25</v>
      </c>
      <c r="C228" s="4" t="s">
        <v>25</v>
      </c>
      <c r="D228" s="5" t="s">
        <v>264</v>
      </c>
      <c r="E228" s="7">
        <v>0.13</v>
      </c>
      <c r="F228" s="8" t="s">
        <v>25</v>
      </c>
    </row>
    <row r="229" spans="1:6" ht="15" thickBot="1" x14ac:dyDescent="0.35">
      <c r="A229" s="2" t="s">
        <v>25</v>
      </c>
      <c r="B229" s="4" t="s">
        <v>25</v>
      </c>
      <c r="C229" s="4" t="s">
        <v>25</v>
      </c>
      <c r="D229" s="5" t="s">
        <v>276</v>
      </c>
      <c r="E229" s="7">
        <v>7.0000000000000007E-2</v>
      </c>
      <c r="F229" s="8" t="s">
        <v>25</v>
      </c>
    </row>
    <row r="230" spans="1:6" ht="15" thickBot="1" x14ac:dyDescent="0.35">
      <c r="A230" s="2" t="s">
        <v>25</v>
      </c>
      <c r="B230" s="4" t="s">
        <v>37</v>
      </c>
      <c r="C230" s="6" t="s">
        <v>550</v>
      </c>
      <c r="D230" s="5" t="s">
        <v>345</v>
      </c>
      <c r="E230" s="7">
        <v>48.75</v>
      </c>
      <c r="F230" s="9" t="s">
        <v>346</v>
      </c>
    </row>
    <row r="231" spans="1:6" ht="15" thickBot="1" x14ac:dyDescent="0.35">
      <c r="A231" s="2" t="s">
        <v>25</v>
      </c>
      <c r="B231" s="4" t="s">
        <v>25</v>
      </c>
      <c r="C231" s="6" t="s">
        <v>531</v>
      </c>
      <c r="D231" s="5" t="s">
        <v>279</v>
      </c>
      <c r="E231" s="7">
        <v>100</v>
      </c>
      <c r="F231" s="9" t="s">
        <v>278</v>
      </c>
    </row>
    <row r="232" spans="1:6" ht="15" thickBot="1" x14ac:dyDescent="0.35">
      <c r="A232" s="2" t="s">
        <v>347</v>
      </c>
      <c r="B232" s="4" t="s">
        <v>27</v>
      </c>
      <c r="C232" s="4" t="s">
        <v>551</v>
      </c>
      <c r="D232" s="5" t="s">
        <v>239</v>
      </c>
      <c r="E232" s="7">
        <v>16.25</v>
      </c>
      <c r="F232" s="8" t="s">
        <v>348</v>
      </c>
    </row>
    <row r="233" spans="1:6" ht="15" thickBot="1" x14ac:dyDescent="0.35">
      <c r="A233" s="2" t="s">
        <v>25</v>
      </c>
      <c r="B233" s="4" t="s">
        <v>25</v>
      </c>
      <c r="C233" s="4" t="s">
        <v>25</v>
      </c>
      <c r="D233" s="5" t="s">
        <v>349</v>
      </c>
      <c r="E233" s="7">
        <v>1.95</v>
      </c>
      <c r="F233" s="8" t="s">
        <v>25</v>
      </c>
    </row>
    <row r="234" spans="1:6" ht="15" thickBot="1" x14ac:dyDescent="0.35">
      <c r="A234" s="2" t="s">
        <v>25</v>
      </c>
      <c r="B234" s="4" t="s">
        <v>25</v>
      </c>
      <c r="C234" s="4" t="s">
        <v>25</v>
      </c>
      <c r="D234" s="5" t="s">
        <v>246</v>
      </c>
      <c r="E234" s="7">
        <v>0.97</v>
      </c>
      <c r="F234" s="8" t="s">
        <v>25</v>
      </c>
    </row>
    <row r="235" spans="1:6" ht="15" thickBot="1" x14ac:dyDescent="0.35">
      <c r="A235" s="2" t="s">
        <v>25</v>
      </c>
      <c r="B235" s="4" t="s">
        <v>25</v>
      </c>
      <c r="C235" s="4" t="s">
        <v>25</v>
      </c>
      <c r="D235" s="5" t="s">
        <v>301</v>
      </c>
      <c r="E235" s="7">
        <v>0.33</v>
      </c>
      <c r="F235" s="8" t="s">
        <v>25</v>
      </c>
    </row>
    <row r="236" spans="1:6" ht="15" thickBot="1" x14ac:dyDescent="0.35">
      <c r="A236" s="2" t="s">
        <v>25</v>
      </c>
      <c r="B236" s="4" t="s">
        <v>25</v>
      </c>
      <c r="C236" s="4" t="s">
        <v>25</v>
      </c>
      <c r="D236" s="5" t="s">
        <v>259</v>
      </c>
      <c r="E236" s="7">
        <v>0.33</v>
      </c>
      <c r="F236" s="8" t="s">
        <v>25</v>
      </c>
    </row>
    <row r="237" spans="1:6" ht="15" thickBot="1" x14ac:dyDescent="0.35">
      <c r="A237" s="2" t="s">
        <v>25</v>
      </c>
      <c r="B237" s="4" t="s">
        <v>29</v>
      </c>
      <c r="C237" s="4" t="s">
        <v>65</v>
      </c>
      <c r="D237" s="5" t="s">
        <v>320</v>
      </c>
      <c r="E237" s="7">
        <v>32.5</v>
      </c>
      <c r="F237" s="8" t="s">
        <v>321</v>
      </c>
    </row>
    <row r="238" spans="1:6" ht="15" thickBot="1" x14ac:dyDescent="0.35">
      <c r="A238" s="2" t="s">
        <v>25</v>
      </c>
      <c r="B238" s="4" t="s">
        <v>25</v>
      </c>
      <c r="C238" s="4" t="s">
        <v>25</v>
      </c>
      <c r="D238" s="5" t="s">
        <v>322</v>
      </c>
      <c r="E238" s="7">
        <v>1.62</v>
      </c>
      <c r="F238" s="8" t="s">
        <v>25</v>
      </c>
    </row>
    <row r="239" spans="1:6" ht="15" thickBot="1" x14ac:dyDescent="0.35">
      <c r="A239" s="2" t="s">
        <v>25</v>
      </c>
      <c r="B239" s="4" t="s">
        <v>25</v>
      </c>
      <c r="C239" s="4" t="s">
        <v>552</v>
      </c>
      <c r="D239" s="5" t="s">
        <v>350</v>
      </c>
      <c r="E239" s="7">
        <v>16.25</v>
      </c>
      <c r="F239" s="8" t="s">
        <v>351</v>
      </c>
    </row>
    <row r="240" spans="1:6" ht="15" thickBot="1" x14ac:dyDescent="0.35">
      <c r="A240" s="2" t="s">
        <v>25</v>
      </c>
      <c r="B240" s="4" t="s">
        <v>25</v>
      </c>
      <c r="C240" s="4" t="s">
        <v>25</v>
      </c>
      <c r="D240" s="5" t="s">
        <v>270</v>
      </c>
      <c r="E240" s="7">
        <v>9.75</v>
      </c>
      <c r="F240" s="8" t="s">
        <v>25</v>
      </c>
    </row>
    <row r="241" spans="1:6" ht="15" thickBot="1" x14ac:dyDescent="0.35">
      <c r="A241" s="2" t="s">
        <v>25</v>
      </c>
      <c r="B241" s="4" t="s">
        <v>25</v>
      </c>
      <c r="C241" s="4" t="s">
        <v>25</v>
      </c>
      <c r="D241" s="5" t="s">
        <v>255</v>
      </c>
      <c r="E241" s="7">
        <v>1.95</v>
      </c>
      <c r="F241" s="8" t="s">
        <v>25</v>
      </c>
    </row>
    <row r="242" spans="1:6" ht="15" thickBot="1" x14ac:dyDescent="0.35">
      <c r="A242" s="2" t="s">
        <v>25</v>
      </c>
      <c r="B242" s="4" t="s">
        <v>25</v>
      </c>
      <c r="C242" s="4" t="s">
        <v>25</v>
      </c>
      <c r="D242" s="5" t="s">
        <v>246</v>
      </c>
      <c r="E242" s="7">
        <v>0.97</v>
      </c>
      <c r="F242" s="8" t="s">
        <v>25</v>
      </c>
    </row>
    <row r="243" spans="1:6" ht="15" thickBot="1" x14ac:dyDescent="0.35">
      <c r="A243" s="2" t="s">
        <v>25</v>
      </c>
      <c r="B243" s="4" t="s">
        <v>25</v>
      </c>
      <c r="C243" s="4" t="s">
        <v>25</v>
      </c>
      <c r="D243" s="5" t="s">
        <v>258</v>
      </c>
      <c r="E243" s="7">
        <v>0.33</v>
      </c>
      <c r="F243" s="8" t="s">
        <v>25</v>
      </c>
    </row>
    <row r="244" spans="1:6" ht="15" thickBot="1" x14ac:dyDescent="0.35">
      <c r="A244" s="2" t="s">
        <v>25</v>
      </c>
      <c r="B244" s="4" t="s">
        <v>25</v>
      </c>
      <c r="C244" s="4" t="s">
        <v>25</v>
      </c>
      <c r="D244" s="5" t="s">
        <v>259</v>
      </c>
      <c r="E244" s="7">
        <v>0.33</v>
      </c>
      <c r="F244" s="8" t="s">
        <v>25</v>
      </c>
    </row>
    <row r="245" spans="1:6" ht="15" thickBot="1" x14ac:dyDescent="0.35">
      <c r="A245" s="2" t="s">
        <v>25</v>
      </c>
      <c r="B245" s="4" t="s">
        <v>25</v>
      </c>
      <c r="C245" s="4" t="s">
        <v>25</v>
      </c>
      <c r="D245" s="5" t="s">
        <v>290</v>
      </c>
      <c r="E245" s="7">
        <v>7.0000000000000007E-2</v>
      </c>
      <c r="F245" s="8" t="s">
        <v>25</v>
      </c>
    </row>
    <row r="246" spans="1:6" ht="15" thickBot="1" x14ac:dyDescent="0.35">
      <c r="A246" s="2" t="s">
        <v>25</v>
      </c>
      <c r="B246" s="4" t="s">
        <v>25</v>
      </c>
      <c r="C246" s="4" t="s">
        <v>553</v>
      </c>
      <c r="D246" s="5" t="s">
        <v>282</v>
      </c>
      <c r="E246" s="7">
        <v>42.25</v>
      </c>
      <c r="F246" s="8" t="s">
        <v>352</v>
      </c>
    </row>
    <row r="247" spans="1:6" ht="15" thickBot="1" x14ac:dyDescent="0.35">
      <c r="A247" s="2" t="s">
        <v>25</v>
      </c>
      <c r="B247" s="4" t="s">
        <v>25</v>
      </c>
      <c r="C247" s="4" t="s">
        <v>25</v>
      </c>
      <c r="D247" s="5" t="s">
        <v>263</v>
      </c>
      <c r="E247" s="7">
        <v>1.95</v>
      </c>
      <c r="F247" s="8" t="s">
        <v>25</v>
      </c>
    </row>
    <row r="248" spans="1:6" ht="15" thickBot="1" x14ac:dyDescent="0.35">
      <c r="A248" s="2" t="s">
        <v>25</v>
      </c>
      <c r="B248" s="4" t="s">
        <v>25</v>
      </c>
      <c r="C248" s="4" t="s">
        <v>25</v>
      </c>
      <c r="D248" s="5" t="s">
        <v>259</v>
      </c>
      <c r="E248" s="7">
        <v>0.2</v>
      </c>
      <c r="F248" s="8" t="s">
        <v>25</v>
      </c>
    </row>
    <row r="249" spans="1:6" ht="15" thickBot="1" x14ac:dyDescent="0.35">
      <c r="A249" s="2" t="s">
        <v>25</v>
      </c>
      <c r="B249" s="4" t="s">
        <v>25</v>
      </c>
      <c r="C249" s="4" t="s">
        <v>554</v>
      </c>
      <c r="D249" s="5" t="s">
        <v>353</v>
      </c>
      <c r="E249" s="7">
        <v>22.75</v>
      </c>
      <c r="F249" s="8" t="s">
        <v>354</v>
      </c>
    </row>
    <row r="250" spans="1:6" ht="15" thickBot="1" x14ac:dyDescent="0.35">
      <c r="A250" s="2" t="s">
        <v>25</v>
      </c>
      <c r="B250" s="4" t="s">
        <v>25</v>
      </c>
      <c r="C250" s="4" t="s">
        <v>25</v>
      </c>
      <c r="D250" s="5" t="s">
        <v>246</v>
      </c>
      <c r="E250" s="7">
        <v>0.65</v>
      </c>
      <c r="F250" s="8" t="s">
        <v>25</v>
      </c>
    </row>
    <row r="251" spans="1:6" ht="15" thickBot="1" x14ac:dyDescent="0.35">
      <c r="A251" s="2" t="s">
        <v>25</v>
      </c>
      <c r="B251" s="4" t="s">
        <v>25</v>
      </c>
      <c r="C251" s="4" t="s">
        <v>25</v>
      </c>
      <c r="D251" s="5" t="s">
        <v>301</v>
      </c>
      <c r="E251" s="7">
        <v>0.33</v>
      </c>
      <c r="F251" s="8" t="s">
        <v>25</v>
      </c>
    </row>
    <row r="252" spans="1:6" ht="15" thickBot="1" x14ac:dyDescent="0.35">
      <c r="A252" s="2" t="s">
        <v>25</v>
      </c>
      <c r="B252" s="4" t="s">
        <v>25</v>
      </c>
      <c r="C252" s="4" t="s">
        <v>25</v>
      </c>
      <c r="D252" s="5" t="s">
        <v>255</v>
      </c>
      <c r="E252" s="7">
        <v>0.33</v>
      </c>
      <c r="F252" s="8" t="s">
        <v>25</v>
      </c>
    </row>
    <row r="253" spans="1:6" ht="15" thickBot="1" x14ac:dyDescent="0.35">
      <c r="A253" s="2" t="s">
        <v>25</v>
      </c>
      <c r="B253" s="4" t="s">
        <v>25</v>
      </c>
      <c r="C253" s="4" t="s">
        <v>25</v>
      </c>
      <c r="D253" s="5" t="s">
        <v>258</v>
      </c>
      <c r="E253" s="7">
        <v>0.13</v>
      </c>
      <c r="F253" s="8" t="s">
        <v>25</v>
      </c>
    </row>
    <row r="254" spans="1:6" ht="15" thickBot="1" x14ac:dyDescent="0.35">
      <c r="A254" s="2" t="s">
        <v>25</v>
      </c>
      <c r="B254" s="4" t="s">
        <v>25</v>
      </c>
      <c r="C254" s="4" t="s">
        <v>25</v>
      </c>
      <c r="D254" s="5" t="s">
        <v>259</v>
      </c>
      <c r="E254" s="7">
        <v>7.0000000000000007E-2</v>
      </c>
      <c r="F254" s="8" t="s">
        <v>25</v>
      </c>
    </row>
    <row r="255" spans="1:6" ht="15" thickBot="1" x14ac:dyDescent="0.35">
      <c r="A255" s="2" t="s">
        <v>25</v>
      </c>
      <c r="B255" s="4" t="s">
        <v>25</v>
      </c>
      <c r="C255" s="4" t="s">
        <v>25</v>
      </c>
      <c r="D255" s="5" t="s">
        <v>333</v>
      </c>
      <c r="E255" s="7">
        <v>7.0000000000000007E-2</v>
      </c>
      <c r="F255" s="8" t="s">
        <v>25</v>
      </c>
    </row>
    <row r="256" spans="1:6" ht="15" thickBot="1" x14ac:dyDescent="0.35">
      <c r="A256" s="2" t="s">
        <v>25</v>
      </c>
      <c r="B256" s="4" t="s">
        <v>25</v>
      </c>
      <c r="C256" s="4" t="s">
        <v>530</v>
      </c>
      <c r="D256" s="5" t="s">
        <v>268</v>
      </c>
      <c r="E256" s="7">
        <v>13</v>
      </c>
      <c r="F256" s="8" t="s">
        <v>269</v>
      </c>
    </row>
    <row r="257" spans="1:6" ht="15" thickBot="1" x14ac:dyDescent="0.35">
      <c r="A257" s="2" t="s">
        <v>25</v>
      </c>
      <c r="B257" s="4" t="s">
        <v>25</v>
      </c>
      <c r="C257" s="4" t="s">
        <v>25</v>
      </c>
      <c r="D257" s="5" t="s">
        <v>270</v>
      </c>
      <c r="E257" s="7">
        <v>1.95</v>
      </c>
      <c r="F257" s="8" t="s">
        <v>25</v>
      </c>
    </row>
    <row r="258" spans="1:6" ht="15" thickBot="1" x14ac:dyDescent="0.35">
      <c r="A258" s="2" t="s">
        <v>25</v>
      </c>
      <c r="B258" s="4" t="s">
        <v>25</v>
      </c>
      <c r="C258" s="4" t="s">
        <v>25</v>
      </c>
      <c r="D258" s="5" t="s">
        <v>271</v>
      </c>
      <c r="E258" s="7">
        <v>0.97</v>
      </c>
      <c r="F258" s="8" t="s">
        <v>25</v>
      </c>
    </row>
    <row r="259" spans="1:6" ht="15" thickBot="1" x14ac:dyDescent="0.35">
      <c r="A259" s="2" t="s">
        <v>25</v>
      </c>
      <c r="B259" s="4" t="s">
        <v>25</v>
      </c>
      <c r="C259" s="4" t="s">
        <v>25</v>
      </c>
      <c r="D259" s="5" t="s">
        <v>272</v>
      </c>
      <c r="E259" s="7">
        <v>0.65</v>
      </c>
      <c r="F259" s="8" t="s">
        <v>25</v>
      </c>
    </row>
    <row r="260" spans="1:6" ht="15" thickBot="1" x14ac:dyDescent="0.35">
      <c r="A260" s="2" t="s">
        <v>25</v>
      </c>
      <c r="B260" s="4" t="s">
        <v>25</v>
      </c>
      <c r="C260" s="4" t="s">
        <v>25</v>
      </c>
      <c r="D260" s="5" t="s">
        <v>258</v>
      </c>
      <c r="E260" s="7">
        <v>0.65</v>
      </c>
      <c r="F260" s="8" t="s">
        <v>25</v>
      </c>
    </row>
    <row r="261" spans="1:6" ht="15" thickBot="1" x14ac:dyDescent="0.35">
      <c r="A261" s="2" t="s">
        <v>25</v>
      </c>
      <c r="B261" s="4" t="s">
        <v>25</v>
      </c>
      <c r="C261" s="4" t="s">
        <v>25</v>
      </c>
      <c r="D261" s="5" t="s">
        <v>273</v>
      </c>
      <c r="E261" s="7">
        <v>0.65</v>
      </c>
      <c r="F261" s="8" t="s">
        <v>25</v>
      </c>
    </row>
    <row r="262" spans="1:6" ht="15" thickBot="1" x14ac:dyDescent="0.35">
      <c r="A262" s="2" t="s">
        <v>25</v>
      </c>
      <c r="B262" s="4" t="s">
        <v>25</v>
      </c>
      <c r="C262" s="4" t="s">
        <v>25</v>
      </c>
      <c r="D262" s="5" t="s">
        <v>274</v>
      </c>
      <c r="E262" s="7">
        <v>0.65</v>
      </c>
      <c r="F262" s="8" t="s">
        <v>25</v>
      </c>
    </row>
    <row r="263" spans="1:6" ht="15" thickBot="1" x14ac:dyDescent="0.35">
      <c r="A263" s="2" t="s">
        <v>25</v>
      </c>
      <c r="B263" s="4" t="s">
        <v>25</v>
      </c>
      <c r="C263" s="4" t="s">
        <v>25</v>
      </c>
      <c r="D263" s="5" t="s">
        <v>275</v>
      </c>
      <c r="E263" s="7">
        <v>0.33</v>
      </c>
      <c r="F263" s="8" t="s">
        <v>25</v>
      </c>
    </row>
    <row r="264" spans="1:6" ht="15" thickBot="1" x14ac:dyDescent="0.35">
      <c r="A264" s="2" t="s">
        <v>25</v>
      </c>
      <c r="B264" s="4" t="s">
        <v>25</v>
      </c>
      <c r="C264" s="4" t="s">
        <v>25</v>
      </c>
      <c r="D264" s="5" t="s">
        <v>264</v>
      </c>
      <c r="E264" s="7">
        <v>0.13</v>
      </c>
      <c r="F264" s="8" t="s">
        <v>25</v>
      </c>
    </row>
    <row r="265" spans="1:6" ht="15" thickBot="1" x14ac:dyDescent="0.35">
      <c r="A265" s="2" t="s">
        <v>25</v>
      </c>
      <c r="B265" s="4" t="s">
        <v>25</v>
      </c>
      <c r="C265" s="4" t="s">
        <v>25</v>
      </c>
      <c r="D265" s="5" t="s">
        <v>276</v>
      </c>
      <c r="E265" s="7">
        <v>7.0000000000000007E-2</v>
      </c>
      <c r="F265" s="8" t="s">
        <v>25</v>
      </c>
    </row>
    <row r="266" spans="1:6" ht="26.25" thickBot="1" x14ac:dyDescent="0.35">
      <c r="A266" s="2" t="s">
        <v>25</v>
      </c>
      <c r="B266" s="4" t="s">
        <v>37</v>
      </c>
      <c r="C266" s="6" t="s">
        <v>555</v>
      </c>
      <c r="D266" s="5" t="s">
        <v>355</v>
      </c>
      <c r="E266" s="7">
        <v>52</v>
      </c>
      <c r="F266" s="9" t="s">
        <v>356</v>
      </c>
    </row>
    <row r="267" spans="1:6" ht="15" thickBot="1" x14ac:dyDescent="0.35">
      <c r="A267" s="2" t="s">
        <v>25</v>
      </c>
      <c r="B267" s="4" t="s">
        <v>25</v>
      </c>
      <c r="C267" s="6" t="s">
        <v>556</v>
      </c>
      <c r="D267" s="5" t="s">
        <v>357</v>
      </c>
      <c r="E267" s="7">
        <v>65</v>
      </c>
      <c r="F267" s="9" t="s">
        <v>278</v>
      </c>
    </row>
    <row r="268" spans="1:6" ht="15" thickBot="1" x14ac:dyDescent="0.35">
      <c r="A268" s="2" t="s">
        <v>91</v>
      </c>
      <c r="B268" s="4" t="s">
        <v>27</v>
      </c>
      <c r="C268" s="4" t="s">
        <v>557</v>
      </c>
      <c r="D268" s="5" t="s">
        <v>239</v>
      </c>
      <c r="E268" s="7">
        <v>19.5</v>
      </c>
      <c r="F268" s="8" t="s">
        <v>358</v>
      </c>
    </row>
    <row r="269" spans="1:6" ht="15" thickBot="1" x14ac:dyDescent="0.35">
      <c r="A269" s="2" t="s">
        <v>25</v>
      </c>
      <c r="B269" s="4" t="s">
        <v>25</v>
      </c>
      <c r="C269" s="4" t="s">
        <v>25</v>
      </c>
      <c r="D269" s="5" t="s">
        <v>359</v>
      </c>
      <c r="E269" s="7">
        <v>9.75</v>
      </c>
      <c r="F269" s="8" t="s">
        <v>25</v>
      </c>
    </row>
    <row r="270" spans="1:6" ht="15" thickBot="1" x14ac:dyDescent="0.35">
      <c r="A270" s="2" t="s">
        <v>25</v>
      </c>
      <c r="B270" s="4" t="s">
        <v>25</v>
      </c>
      <c r="C270" s="4" t="s">
        <v>25</v>
      </c>
      <c r="D270" s="5" t="s">
        <v>243</v>
      </c>
      <c r="E270" s="7">
        <v>3.25</v>
      </c>
      <c r="F270" s="8" t="s">
        <v>25</v>
      </c>
    </row>
    <row r="271" spans="1:6" ht="15" thickBot="1" x14ac:dyDescent="0.35">
      <c r="A271" s="2" t="s">
        <v>25</v>
      </c>
      <c r="B271" s="4" t="s">
        <v>25</v>
      </c>
      <c r="C271" s="4" t="s">
        <v>25</v>
      </c>
      <c r="D271" s="5" t="s">
        <v>360</v>
      </c>
      <c r="E271" s="7">
        <v>3.25</v>
      </c>
      <c r="F271" s="8" t="s">
        <v>25</v>
      </c>
    </row>
    <row r="272" spans="1:6" ht="15" thickBot="1" x14ac:dyDescent="0.35">
      <c r="A272" s="2" t="s">
        <v>25</v>
      </c>
      <c r="B272" s="4" t="s">
        <v>25</v>
      </c>
      <c r="C272" s="4" t="s">
        <v>25</v>
      </c>
      <c r="D272" s="5" t="s">
        <v>361</v>
      </c>
      <c r="E272" s="7">
        <v>3.25</v>
      </c>
      <c r="F272" s="8" t="s">
        <v>25</v>
      </c>
    </row>
    <row r="273" spans="1:6" ht="15" thickBot="1" x14ac:dyDescent="0.35">
      <c r="A273" s="2" t="s">
        <v>25</v>
      </c>
      <c r="B273" s="4" t="s">
        <v>25</v>
      </c>
      <c r="C273" s="4" t="s">
        <v>25</v>
      </c>
      <c r="D273" s="5" t="s">
        <v>242</v>
      </c>
      <c r="E273" s="7">
        <v>1.95</v>
      </c>
      <c r="F273" s="8" t="s">
        <v>25</v>
      </c>
    </row>
    <row r="274" spans="1:6" ht="15" thickBot="1" x14ac:dyDescent="0.35">
      <c r="A274" s="2" t="s">
        <v>25</v>
      </c>
      <c r="B274" s="4" t="s">
        <v>25</v>
      </c>
      <c r="C274" s="4" t="s">
        <v>25</v>
      </c>
      <c r="D274" s="5" t="s">
        <v>246</v>
      </c>
      <c r="E274" s="7">
        <v>0.97</v>
      </c>
      <c r="F274" s="8" t="s">
        <v>25</v>
      </c>
    </row>
    <row r="275" spans="1:6" ht="15" thickBot="1" x14ac:dyDescent="0.35">
      <c r="A275" s="2" t="s">
        <v>25</v>
      </c>
      <c r="B275" s="4" t="s">
        <v>25</v>
      </c>
      <c r="C275" s="4" t="s">
        <v>25</v>
      </c>
      <c r="D275" s="5" t="s">
        <v>301</v>
      </c>
      <c r="E275" s="7">
        <v>0.78</v>
      </c>
      <c r="F275" s="8" t="s">
        <v>25</v>
      </c>
    </row>
    <row r="276" spans="1:6" ht="15" thickBot="1" x14ac:dyDescent="0.35">
      <c r="A276" s="2" t="s">
        <v>25</v>
      </c>
      <c r="B276" s="4" t="s">
        <v>25</v>
      </c>
      <c r="C276" s="4" t="s">
        <v>25</v>
      </c>
      <c r="D276" s="5" t="s">
        <v>259</v>
      </c>
      <c r="E276" s="7">
        <v>0.33</v>
      </c>
      <c r="F276" s="8" t="s">
        <v>25</v>
      </c>
    </row>
    <row r="277" spans="1:6" ht="15" thickBot="1" x14ac:dyDescent="0.35">
      <c r="A277" s="2" t="s">
        <v>25</v>
      </c>
      <c r="B277" s="4" t="s">
        <v>25</v>
      </c>
      <c r="C277" s="4" t="s">
        <v>25</v>
      </c>
      <c r="D277" s="5" t="s">
        <v>290</v>
      </c>
      <c r="E277" s="7">
        <v>0.01</v>
      </c>
      <c r="F277" s="8" t="s">
        <v>25</v>
      </c>
    </row>
    <row r="278" spans="1:6" ht="15" thickBot="1" x14ac:dyDescent="0.35">
      <c r="A278" s="2" t="s">
        <v>25</v>
      </c>
      <c r="B278" s="4" t="s">
        <v>29</v>
      </c>
      <c r="C278" s="4" t="s">
        <v>558</v>
      </c>
      <c r="D278" s="5" t="s">
        <v>239</v>
      </c>
      <c r="E278" s="7">
        <v>29.25</v>
      </c>
      <c r="F278" s="8" t="s">
        <v>362</v>
      </c>
    </row>
    <row r="279" spans="1:6" ht="15" thickBot="1" x14ac:dyDescent="0.35">
      <c r="A279" s="2" t="s">
        <v>25</v>
      </c>
      <c r="B279" s="4" t="s">
        <v>25</v>
      </c>
      <c r="C279" s="4" t="s">
        <v>25</v>
      </c>
      <c r="D279" s="5" t="s">
        <v>307</v>
      </c>
      <c r="E279" s="7">
        <v>6.5</v>
      </c>
      <c r="F279" s="8" t="s">
        <v>25</v>
      </c>
    </row>
    <row r="280" spans="1:6" ht="15" thickBot="1" x14ac:dyDescent="0.35">
      <c r="A280" s="2" t="s">
        <v>25</v>
      </c>
      <c r="B280" s="4" t="s">
        <v>25</v>
      </c>
      <c r="C280" s="4" t="s">
        <v>25</v>
      </c>
      <c r="D280" s="5" t="s">
        <v>326</v>
      </c>
      <c r="E280" s="7">
        <v>6.5</v>
      </c>
      <c r="F280" s="8" t="s">
        <v>25</v>
      </c>
    </row>
    <row r="281" spans="1:6" ht="15" thickBot="1" x14ac:dyDescent="0.35">
      <c r="A281" s="2" t="s">
        <v>25</v>
      </c>
      <c r="B281" s="4" t="s">
        <v>25</v>
      </c>
      <c r="C281" s="4" t="s">
        <v>25</v>
      </c>
      <c r="D281" s="5" t="s">
        <v>363</v>
      </c>
      <c r="E281" s="7">
        <v>6.5</v>
      </c>
      <c r="F281" s="8" t="s">
        <v>25</v>
      </c>
    </row>
    <row r="282" spans="1:6" ht="15" thickBot="1" x14ac:dyDescent="0.35">
      <c r="A282" s="2" t="s">
        <v>25</v>
      </c>
      <c r="B282" s="4" t="s">
        <v>25</v>
      </c>
      <c r="C282" s="4" t="s">
        <v>25</v>
      </c>
      <c r="D282" s="5" t="s">
        <v>364</v>
      </c>
      <c r="E282" s="7">
        <v>6.5</v>
      </c>
      <c r="F282" s="8" t="s">
        <v>25</v>
      </c>
    </row>
    <row r="283" spans="1:6" ht="15" thickBot="1" x14ac:dyDescent="0.35">
      <c r="A283" s="2" t="s">
        <v>25</v>
      </c>
      <c r="B283" s="4" t="s">
        <v>25</v>
      </c>
      <c r="C283" s="4" t="s">
        <v>25</v>
      </c>
      <c r="D283" s="5" t="s">
        <v>242</v>
      </c>
      <c r="E283" s="7">
        <v>3.25</v>
      </c>
      <c r="F283" s="8" t="s">
        <v>25</v>
      </c>
    </row>
    <row r="284" spans="1:6" ht="15" thickBot="1" x14ac:dyDescent="0.35">
      <c r="A284" s="2" t="s">
        <v>25</v>
      </c>
      <c r="B284" s="4" t="s">
        <v>25</v>
      </c>
      <c r="C284" s="4" t="s">
        <v>25</v>
      </c>
      <c r="D284" s="5" t="s">
        <v>263</v>
      </c>
      <c r="E284" s="7">
        <v>1.95</v>
      </c>
      <c r="F284" s="8" t="s">
        <v>25</v>
      </c>
    </row>
    <row r="285" spans="1:6" ht="15" thickBot="1" x14ac:dyDescent="0.35">
      <c r="A285" s="2" t="s">
        <v>25</v>
      </c>
      <c r="B285" s="4" t="s">
        <v>25</v>
      </c>
      <c r="C285" s="4" t="s">
        <v>25</v>
      </c>
      <c r="D285" s="5" t="s">
        <v>264</v>
      </c>
      <c r="E285" s="7">
        <v>1.3</v>
      </c>
      <c r="F285" s="8" t="s">
        <v>25</v>
      </c>
    </row>
    <row r="286" spans="1:6" ht="15" thickBot="1" x14ac:dyDescent="0.35">
      <c r="A286" s="2" t="s">
        <v>25</v>
      </c>
      <c r="B286" s="4" t="s">
        <v>25</v>
      </c>
      <c r="C286" s="4" t="s">
        <v>25</v>
      </c>
      <c r="D286" s="5" t="s">
        <v>365</v>
      </c>
      <c r="E286" s="7">
        <v>1.3</v>
      </c>
      <c r="F286" s="8" t="s">
        <v>25</v>
      </c>
    </row>
    <row r="287" spans="1:6" ht="15" thickBot="1" x14ac:dyDescent="0.35">
      <c r="A287" s="2" t="s">
        <v>25</v>
      </c>
      <c r="B287" s="4" t="s">
        <v>25</v>
      </c>
      <c r="C287" s="4" t="s">
        <v>25</v>
      </c>
      <c r="D287" s="5" t="s">
        <v>258</v>
      </c>
      <c r="E287" s="7">
        <v>0.33</v>
      </c>
      <c r="F287" s="8" t="s">
        <v>25</v>
      </c>
    </row>
    <row r="288" spans="1:6" ht="15" thickBot="1" x14ac:dyDescent="0.35">
      <c r="A288" s="2" t="s">
        <v>25</v>
      </c>
      <c r="B288" s="4" t="s">
        <v>25</v>
      </c>
      <c r="C288" s="4" t="s">
        <v>559</v>
      </c>
      <c r="D288" s="5" t="s">
        <v>268</v>
      </c>
      <c r="E288" s="7">
        <v>22.75</v>
      </c>
      <c r="F288" s="8" t="s">
        <v>366</v>
      </c>
    </row>
    <row r="289" spans="1:6" ht="15" thickBot="1" x14ac:dyDescent="0.35">
      <c r="A289" s="2" t="s">
        <v>25</v>
      </c>
      <c r="B289" s="4" t="s">
        <v>25</v>
      </c>
      <c r="C289" s="4" t="s">
        <v>25</v>
      </c>
      <c r="D289" s="5" t="s">
        <v>255</v>
      </c>
      <c r="E289" s="7">
        <v>1.95</v>
      </c>
      <c r="F289" s="8" t="s">
        <v>25</v>
      </c>
    </row>
    <row r="290" spans="1:6" ht="15" thickBot="1" x14ac:dyDescent="0.35">
      <c r="A290" s="2" t="s">
        <v>25</v>
      </c>
      <c r="B290" s="4" t="s">
        <v>25</v>
      </c>
      <c r="C290" s="4" t="s">
        <v>25</v>
      </c>
      <c r="D290" s="5" t="s">
        <v>256</v>
      </c>
      <c r="E290" s="7">
        <v>1.3</v>
      </c>
      <c r="F290" s="8" t="s">
        <v>25</v>
      </c>
    </row>
    <row r="291" spans="1:6" ht="15" thickBot="1" x14ac:dyDescent="0.35">
      <c r="A291" s="2" t="s">
        <v>25</v>
      </c>
      <c r="B291" s="4" t="s">
        <v>25</v>
      </c>
      <c r="C291" s="4" t="s">
        <v>25</v>
      </c>
      <c r="D291" s="5" t="s">
        <v>258</v>
      </c>
      <c r="E291" s="7">
        <v>0.33</v>
      </c>
      <c r="F291" s="8" t="s">
        <v>25</v>
      </c>
    </row>
    <row r="292" spans="1:6" ht="15" thickBot="1" x14ac:dyDescent="0.35">
      <c r="A292" s="2" t="s">
        <v>25</v>
      </c>
      <c r="B292" s="4" t="s">
        <v>25</v>
      </c>
      <c r="C292" s="4" t="s">
        <v>25</v>
      </c>
      <c r="D292" s="5" t="s">
        <v>259</v>
      </c>
      <c r="E292" s="7">
        <v>0.26</v>
      </c>
      <c r="F292" s="8" t="s">
        <v>25</v>
      </c>
    </row>
    <row r="293" spans="1:6" ht="15" thickBot="1" x14ac:dyDescent="0.35">
      <c r="A293" s="2" t="s">
        <v>25</v>
      </c>
      <c r="B293" s="4" t="s">
        <v>25</v>
      </c>
      <c r="C293" s="6" t="s">
        <v>643</v>
      </c>
      <c r="D293" s="5" t="s">
        <v>367</v>
      </c>
      <c r="E293" s="7">
        <v>32.5</v>
      </c>
      <c r="F293" s="9" t="s">
        <v>368</v>
      </c>
    </row>
    <row r="294" spans="1:6" ht="15" thickBot="1" x14ac:dyDescent="0.35">
      <c r="A294" s="2" t="s">
        <v>25</v>
      </c>
      <c r="B294" s="4" t="s">
        <v>25</v>
      </c>
      <c r="C294" s="4" t="s">
        <v>560</v>
      </c>
      <c r="D294" s="5" t="s">
        <v>369</v>
      </c>
      <c r="E294" s="7">
        <v>22.75</v>
      </c>
      <c r="F294" s="8" t="s">
        <v>653</v>
      </c>
    </row>
    <row r="295" spans="1:6" ht="15" thickBot="1" x14ac:dyDescent="0.35">
      <c r="A295" s="2" t="s">
        <v>25</v>
      </c>
      <c r="B295" s="4" t="s">
        <v>25</v>
      </c>
      <c r="C295" s="4" t="s">
        <v>25</v>
      </c>
      <c r="D295" s="5" t="s">
        <v>246</v>
      </c>
      <c r="E295" s="7">
        <v>0.33</v>
      </c>
      <c r="F295" s="8" t="s">
        <v>25</v>
      </c>
    </row>
    <row r="296" spans="1:6" ht="15" thickBot="1" x14ac:dyDescent="0.35">
      <c r="A296" s="2" t="s">
        <v>25</v>
      </c>
      <c r="B296" s="4" t="s">
        <v>25</v>
      </c>
      <c r="C296" s="4" t="s">
        <v>25</v>
      </c>
      <c r="D296" s="5" t="s">
        <v>255</v>
      </c>
      <c r="E296" s="7">
        <v>0.33</v>
      </c>
      <c r="F296" s="8" t="s">
        <v>25</v>
      </c>
    </row>
    <row r="297" spans="1:6" ht="15" thickBot="1" x14ac:dyDescent="0.35">
      <c r="A297" s="2" t="s">
        <v>25</v>
      </c>
      <c r="B297" s="4" t="s">
        <v>25</v>
      </c>
      <c r="C297" s="4" t="s">
        <v>25</v>
      </c>
      <c r="D297" s="5" t="s">
        <v>264</v>
      </c>
      <c r="E297" s="7">
        <v>0.2</v>
      </c>
      <c r="F297" s="8" t="s">
        <v>25</v>
      </c>
    </row>
    <row r="298" spans="1:6" ht="15" thickBot="1" x14ac:dyDescent="0.35">
      <c r="A298" s="2" t="s">
        <v>25</v>
      </c>
      <c r="B298" s="4" t="s">
        <v>25</v>
      </c>
      <c r="C298" s="4" t="s">
        <v>25</v>
      </c>
      <c r="D298" s="5" t="s">
        <v>258</v>
      </c>
      <c r="E298" s="7">
        <v>0.13</v>
      </c>
      <c r="F298" s="8" t="s">
        <v>25</v>
      </c>
    </row>
    <row r="299" spans="1:6" ht="15" thickBot="1" x14ac:dyDescent="0.35">
      <c r="A299" s="2" t="s">
        <v>25</v>
      </c>
      <c r="B299" s="4" t="s">
        <v>25</v>
      </c>
      <c r="C299" s="4" t="s">
        <v>25</v>
      </c>
      <c r="D299" s="5" t="s">
        <v>333</v>
      </c>
      <c r="E299" s="7">
        <v>7.0000000000000007E-2</v>
      </c>
      <c r="F299" s="8" t="s">
        <v>25</v>
      </c>
    </row>
    <row r="300" spans="1:6" ht="15" thickBot="1" x14ac:dyDescent="0.35">
      <c r="A300" s="2" t="s">
        <v>25</v>
      </c>
      <c r="B300" s="4" t="s">
        <v>37</v>
      </c>
      <c r="C300" s="4" t="s">
        <v>644</v>
      </c>
      <c r="D300" s="5" t="s">
        <v>370</v>
      </c>
      <c r="E300" s="7">
        <v>13</v>
      </c>
      <c r="F300" s="8" t="s">
        <v>371</v>
      </c>
    </row>
    <row r="301" spans="1:6" ht="15" thickBot="1" x14ac:dyDescent="0.35">
      <c r="A301" s="2" t="s">
        <v>25</v>
      </c>
      <c r="B301" s="4" t="s">
        <v>25</v>
      </c>
      <c r="C301" s="4" t="s">
        <v>25</v>
      </c>
      <c r="D301" s="5" t="s">
        <v>372</v>
      </c>
      <c r="E301" s="7">
        <v>3.25</v>
      </c>
      <c r="F301" s="8" t="s">
        <v>25</v>
      </c>
    </row>
    <row r="302" spans="1:6" ht="15" thickBot="1" x14ac:dyDescent="0.35">
      <c r="A302" s="2" t="s">
        <v>98</v>
      </c>
      <c r="B302" s="4" t="s">
        <v>27</v>
      </c>
      <c r="C302" s="4" t="s">
        <v>561</v>
      </c>
      <c r="D302" s="5" t="s">
        <v>239</v>
      </c>
      <c r="E302" s="7">
        <v>16.25</v>
      </c>
      <c r="F302" s="8" t="s">
        <v>373</v>
      </c>
    </row>
    <row r="303" spans="1:6" ht="15" thickBot="1" x14ac:dyDescent="0.35">
      <c r="A303" s="2" t="s">
        <v>25</v>
      </c>
      <c r="B303" s="4" t="s">
        <v>25</v>
      </c>
      <c r="C303" s="4" t="s">
        <v>25</v>
      </c>
      <c r="D303" s="5" t="s">
        <v>286</v>
      </c>
      <c r="E303" s="7">
        <v>5.2</v>
      </c>
      <c r="F303" s="8" t="s">
        <v>25</v>
      </c>
    </row>
    <row r="304" spans="1:6" ht="15" thickBot="1" x14ac:dyDescent="0.35">
      <c r="A304" s="2" t="s">
        <v>25</v>
      </c>
      <c r="B304" s="4" t="s">
        <v>25</v>
      </c>
      <c r="C304" s="4" t="s">
        <v>25</v>
      </c>
      <c r="D304" s="5" t="s">
        <v>259</v>
      </c>
      <c r="E304" s="7">
        <v>0.65</v>
      </c>
      <c r="F304" s="8" t="s">
        <v>25</v>
      </c>
    </row>
    <row r="305" spans="1:6" ht="15" thickBot="1" x14ac:dyDescent="0.35">
      <c r="A305" s="2" t="s">
        <v>25</v>
      </c>
      <c r="B305" s="4" t="s">
        <v>25</v>
      </c>
      <c r="C305" s="4" t="s">
        <v>25</v>
      </c>
      <c r="D305" s="5" t="s">
        <v>246</v>
      </c>
      <c r="E305" s="7">
        <v>0.65</v>
      </c>
      <c r="F305" s="8" t="s">
        <v>25</v>
      </c>
    </row>
    <row r="306" spans="1:6" ht="15" thickBot="1" x14ac:dyDescent="0.35">
      <c r="A306" s="2" t="s">
        <v>25</v>
      </c>
      <c r="B306" s="4" t="s">
        <v>25</v>
      </c>
      <c r="C306" s="4" t="s">
        <v>25</v>
      </c>
      <c r="D306" s="5" t="s">
        <v>258</v>
      </c>
      <c r="E306" s="7">
        <v>0.33</v>
      </c>
      <c r="F306" s="8" t="s">
        <v>25</v>
      </c>
    </row>
    <row r="307" spans="1:6" ht="15" thickBot="1" x14ac:dyDescent="0.35">
      <c r="A307" s="2" t="s">
        <v>25</v>
      </c>
      <c r="B307" s="4" t="s">
        <v>29</v>
      </c>
      <c r="C307" s="4" t="s">
        <v>45</v>
      </c>
      <c r="D307" s="5" t="s">
        <v>239</v>
      </c>
      <c r="E307" s="7">
        <v>34.450000000000003</v>
      </c>
      <c r="F307" s="8" t="s">
        <v>283</v>
      </c>
    </row>
    <row r="308" spans="1:6" ht="15" thickBot="1" x14ac:dyDescent="0.35">
      <c r="A308" s="2" t="s">
        <v>25</v>
      </c>
      <c r="B308" s="4" t="s">
        <v>25</v>
      </c>
      <c r="C308" s="4" t="s">
        <v>25</v>
      </c>
      <c r="D308" s="5" t="s">
        <v>248</v>
      </c>
      <c r="E308" s="7">
        <v>1.3</v>
      </c>
      <c r="F308" s="8" t="s">
        <v>25</v>
      </c>
    </row>
    <row r="309" spans="1:6" ht="15" thickBot="1" x14ac:dyDescent="0.35">
      <c r="A309" s="2" t="s">
        <v>25</v>
      </c>
      <c r="B309" s="4" t="s">
        <v>25</v>
      </c>
      <c r="C309" s="4" t="s">
        <v>562</v>
      </c>
      <c r="D309" s="5" t="s">
        <v>374</v>
      </c>
      <c r="E309" s="7">
        <v>16.25</v>
      </c>
      <c r="F309" s="8" t="s">
        <v>375</v>
      </c>
    </row>
    <row r="310" spans="1:6" ht="15" thickBot="1" x14ac:dyDescent="0.35">
      <c r="A310" s="2" t="s">
        <v>25</v>
      </c>
      <c r="B310" s="4" t="s">
        <v>25</v>
      </c>
      <c r="C310" s="4" t="s">
        <v>25</v>
      </c>
      <c r="D310" s="5" t="s">
        <v>270</v>
      </c>
      <c r="E310" s="7">
        <v>5.2</v>
      </c>
      <c r="F310" s="8" t="s">
        <v>25</v>
      </c>
    </row>
    <row r="311" spans="1:6" ht="15" thickBot="1" x14ac:dyDescent="0.35">
      <c r="A311" s="2" t="s">
        <v>25</v>
      </c>
      <c r="B311" s="4" t="s">
        <v>25</v>
      </c>
      <c r="C311" s="4" t="s">
        <v>25</v>
      </c>
      <c r="D311" s="5" t="s">
        <v>255</v>
      </c>
      <c r="E311" s="7">
        <v>1.95</v>
      </c>
      <c r="F311" s="8" t="s">
        <v>25</v>
      </c>
    </row>
    <row r="312" spans="1:6" ht="15" thickBot="1" x14ac:dyDescent="0.35">
      <c r="A312" s="2" t="s">
        <v>25</v>
      </c>
      <c r="B312" s="4" t="s">
        <v>25</v>
      </c>
      <c r="C312" s="4" t="s">
        <v>25</v>
      </c>
      <c r="D312" s="5" t="s">
        <v>258</v>
      </c>
      <c r="E312" s="7">
        <v>0.33</v>
      </c>
      <c r="F312" s="8" t="s">
        <v>25</v>
      </c>
    </row>
    <row r="313" spans="1:6" ht="15" thickBot="1" x14ac:dyDescent="0.35">
      <c r="A313" s="2" t="s">
        <v>25</v>
      </c>
      <c r="B313" s="4" t="s">
        <v>25</v>
      </c>
      <c r="C313" s="4" t="s">
        <v>25</v>
      </c>
      <c r="D313" s="5" t="s">
        <v>259</v>
      </c>
      <c r="E313" s="7">
        <v>0.33</v>
      </c>
      <c r="F313" s="8" t="s">
        <v>25</v>
      </c>
    </row>
    <row r="314" spans="1:6" ht="15" thickBot="1" x14ac:dyDescent="0.35">
      <c r="A314" s="2" t="s">
        <v>25</v>
      </c>
      <c r="B314" s="4" t="s">
        <v>25</v>
      </c>
      <c r="C314" s="4" t="s">
        <v>25</v>
      </c>
      <c r="D314" s="5" t="s">
        <v>290</v>
      </c>
      <c r="E314" s="7">
        <v>7.0000000000000007E-2</v>
      </c>
      <c r="F314" s="8" t="s">
        <v>25</v>
      </c>
    </row>
    <row r="315" spans="1:6" ht="15" thickBot="1" x14ac:dyDescent="0.35">
      <c r="A315" s="2" t="s">
        <v>25</v>
      </c>
      <c r="B315" s="4" t="s">
        <v>25</v>
      </c>
      <c r="C315" s="4" t="s">
        <v>563</v>
      </c>
      <c r="D315" s="5" t="s">
        <v>284</v>
      </c>
      <c r="E315" s="7">
        <v>32.5</v>
      </c>
      <c r="F315" s="8" t="s">
        <v>654</v>
      </c>
    </row>
    <row r="316" spans="1:6" ht="15" thickBot="1" x14ac:dyDescent="0.35">
      <c r="A316" s="2" t="s">
        <v>25</v>
      </c>
      <c r="B316" s="4" t="s">
        <v>25</v>
      </c>
      <c r="C316" s="4" t="s">
        <v>25</v>
      </c>
      <c r="D316" s="5" t="s">
        <v>242</v>
      </c>
      <c r="E316" s="7">
        <v>6.5</v>
      </c>
      <c r="F316" s="8" t="s">
        <v>25</v>
      </c>
    </row>
    <row r="317" spans="1:6" ht="15" thickBot="1" x14ac:dyDescent="0.35">
      <c r="A317" s="2" t="s">
        <v>25</v>
      </c>
      <c r="B317" s="4" t="s">
        <v>25</v>
      </c>
      <c r="C317" s="4" t="s">
        <v>25</v>
      </c>
      <c r="D317" s="5" t="s">
        <v>244</v>
      </c>
      <c r="E317" s="7">
        <v>3.25</v>
      </c>
      <c r="F317" s="8" t="s">
        <v>25</v>
      </c>
    </row>
    <row r="318" spans="1:6" ht="15" thickBot="1" x14ac:dyDescent="0.35">
      <c r="A318" s="2" t="s">
        <v>25</v>
      </c>
      <c r="B318" s="4" t="s">
        <v>25</v>
      </c>
      <c r="C318" s="4" t="s">
        <v>25</v>
      </c>
      <c r="D318" s="5" t="s">
        <v>376</v>
      </c>
      <c r="E318" s="7">
        <v>1.95</v>
      </c>
      <c r="F318" s="8" t="s">
        <v>25</v>
      </c>
    </row>
    <row r="319" spans="1:6" ht="15" thickBot="1" x14ac:dyDescent="0.35">
      <c r="A319" s="2" t="s">
        <v>25</v>
      </c>
      <c r="B319" s="4" t="s">
        <v>25</v>
      </c>
      <c r="C319" s="4" t="s">
        <v>25</v>
      </c>
      <c r="D319" s="5" t="s">
        <v>264</v>
      </c>
      <c r="E319" s="7">
        <v>1.3</v>
      </c>
      <c r="F319" s="8" t="s">
        <v>25</v>
      </c>
    </row>
    <row r="320" spans="1:6" ht="15" thickBot="1" x14ac:dyDescent="0.35">
      <c r="A320" s="2" t="s">
        <v>25</v>
      </c>
      <c r="B320" s="4" t="s">
        <v>25</v>
      </c>
      <c r="C320" s="4" t="s">
        <v>25</v>
      </c>
      <c r="D320" s="5" t="s">
        <v>246</v>
      </c>
      <c r="E320" s="7">
        <v>0.97</v>
      </c>
      <c r="F320" s="8" t="s">
        <v>25</v>
      </c>
    </row>
    <row r="321" spans="1:6" ht="15" thickBot="1" x14ac:dyDescent="0.35">
      <c r="A321" s="2" t="s">
        <v>25</v>
      </c>
      <c r="B321" s="4" t="s">
        <v>25</v>
      </c>
      <c r="C321" s="4" t="s">
        <v>25</v>
      </c>
      <c r="D321" s="5" t="s">
        <v>258</v>
      </c>
      <c r="E321" s="7">
        <v>0.65</v>
      </c>
      <c r="F321" s="8" t="s">
        <v>25</v>
      </c>
    </row>
    <row r="322" spans="1:6" ht="15" thickBot="1" x14ac:dyDescent="0.35">
      <c r="A322" s="2" t="s">
        <v>25</v>
      </c>
      <c r="B322" s="4" t="s">
        <v>25</v>
      </c>
      <c r="C322" s="4" t="s">
        <v>25</v>
      </c>
      <c r="D322" s="5" t="s">
        <v>263</v>
      </c>
      <c r="E322" s="7">
        <v>0.65</v>
      </c>
      <c r="F322" s="8" t="s">
        <v>25</v>
      </c>
    </row>
    <row r="323" spans="1:6" ht="15" thickBot="1" x14ac:dyDescent="0.35">
      <c r="A323" s="2" t="s">
        <v>25</v>
      </c>
      <c r="B323" s="4" t="s">
        <v>25</v>
      </c>
      <c r="C323" s="4" t="s">
        <v>25</v>
      </c>
      <c r="D323" s="5" t="s">
        <v>377</v>
      </c>
      <c r="E323" s="7">
        <v>0.33</v>
      </c>
      <c r="F323" s="8" t="s">
        <v>25</v>
      </c>
    </row>
    <row r="324" spans="1:6" ht="15" thickBot="1" x14ac:dyDescent="0.35">
      <c r="A324" s="2" t="s">
        <v>25</v>
      </c>
      <c r="B324" s="4" t="s">
        <v>25</v>
      </c>
      <c r="C324" s="4" t="s">
        <v>564</v>
      </c>
      <c r="D324" s="5" t="s">
        <v>378</v>
      </c>
      <c r="E324" s="7">
        <v>22.75</v>
      </c>
      <c r="F324" s="8" t="s">
        <v>379</v>
      </c>
    </row>
    <row r="325" spans="1:6" ht="15" thickBot="1" x14ac:dyDescent="0.35">
      <c r="A325" s="2" t="s">
        <v>25</v>
      </c>
      <c r="B325" s="4" t="s">
        <v>25</v>
      </c>
      <c r="C325" s="4" t="s">
        <v>25</v>
      </c>
      <c r="D325" s="5" t="s">
        <v>380</v>
      </c>
      <c r="E325" s="7">
        <v>1.95</v>
      </c>
      <c r="F325" s="8" t="s">
        <v>25</v>
      </c>
    </row>
    <row r="326" spans="1:6" ht="15" thickBot="1" x14ac:dyDescent="0.35">
      <c r="A326" s="2" t="s">
        <v>25</v>
      </c>
      <c r="B326" s="4" t="s">
        <v>25</v>
      </c>
      <c r="C326" s="4" t="s">
        <v>25</v>
      </c>
      <c r="D326" s="5" t="s">
        <v>301</v>
      </c>
      <c r="E326" s="7">
        <v>1.3</v>
      </c>
      <c r="F326" s="8" t="s">
        <v>25</v>
      </c>
    </row>
    <row r="327" spans="1:6" ht="15" thickBot="1" x14ac:dyDescent="0.35">
      <c r="A327" s="2" t="s">
        <v>25</v>
      </c>
      <c r="B327" s="4" t="s">
        <v>25</v>
      </c>
      <c r="C327" s="4" t="s">
        <v>25</v>
      </c>
      <c r="D327" s="5" t="s">
        <v>246</v>
      </c>
      <c r="E327" s="7">
        <v>0.33</v>
      </c>
      <c r="F327" s="8" t="s">
        <v>25</v>
      </c>
    </row>
    <row r="328" spans="1:6" ht="15" thickBot="1" x14ac:dyDescent="0.35">
      <c r="A328" s="2" t="s">
        <v>25</v>
      </c>
      <c r="B328" s="4" t="s">
        <v>25</v>
      </c>
      <c r="C328" s="4" t="s">
        <v>25</v>
      </c>
      <c r="D328" s="5" t="s">
        <v>255</v>
      </c>
      <c r="E328" s="7">
        <v>0.33</v>
      </c>
      <c r="F328" s="8" t="s">
        <v>25</v>
      </c>
    </row>
    <row r="329" spans="1:6" ht="15" thickBot="1" x14ac:dyDescent="0.35">
      <c r="A329" s="2" t="s">
        <v>25</v>
      </c>
      <c r="B329" s="4" t="s">
        <v>25</v>
      </c>
      <c r="C329" s="4" t="s">
        <v>25</v>
      </c>
      <c r="D329" s="5" t="s">
        <v>258</v>
      </c>
      <c r="E329" s="7">
        <v>0.13</v>
      </c>
      <c r="F329" s="8" t="s">
        <v>25</v>
      </c>
    </row>
    <row r="330" spans="1:6" ht="15" thickBot="1" x14ac:dyDescent="0.35">
      <c r="A330" s="2" t="s">
        <v>25</v>
      </c>
      <c r="B330" s="4" t="s">
        <v>25</v>
      </c>
      <c r="C330" s="4" t="s">
        <v>25</v>
      </c>
      <c r="D330" s="5" t="s">
        <v>259</v>
      </c>
      <c r="E330" s="7">
        <v>7.0000000000000007E-2</v>
      </c>
      <c r="F330" s="8" t="s">
        <v>25</v>
      </c>
    </row>
    <row r="331" spans="1:6" ht="15" thickBot="1" x14ac:dyDescent="0.35">
      <c r="A331" s="2" t="s">
        <v>25</v>
      </c>
      <c r="B331" s="4" t="s">
        <v>25</v>
      </c>
      <c r="C331" s="4" t="s">
        <v>530</v>
      </c>
      <c r="D331" s="5" t="s">
        <v>268</v>
      </c>
      <c r="E331" s="7">
        <v>13</v>
      </c>
      <c r="F331" s="8" t="s">
        <v>269</v>
      </c>
    </row>
    <row r="332" spans="1:6" ht="15" thickBot="1" x14ac:dyDescent="0.35">
      <c r="A332" s="2" t="s">
        <v>25</v>
      </c>
      <c r="B332" s="4" t="s">
        <v>25</v>
      </c>
      <c r="C332" s="4" t="s">
        <v>25</v>
      </c>
      <c r="D332" s="5" t="s">
        <v>270</v>
      </c>
      <c r="E332" s="7">
        <v>1.95</v>
      </c>
      <c r="F332" s="8" t="s">
        <v>25</v>
      </c>
    </row>
    <row r="333" spans="1:6" ht="15" thickBot="1" x14ac:dyDescent="0.35">
      <c r="A333" s="2" t="s">
        <v>25</v>
      </c>
      <c r="B333" s="4" t="s">
        <v>25</v>
      </c>
      <c r="C333" s="4" t="s">
        <v>25</v>
      </c>
      <c r="D333" s="5" t="s">
        <v>271</v>
      </c>
      <c r="E333" s="7">
        <v>0.97</v>
      </c>
      <c r="F333" s="8" t="s">
        <v>25</v>
      </c>
    </row>
    <row r="334" spans="1:6" ht="15" thickBot="1" x14ac:dyDescent="0.35">
      <c r="A334" s="2" t="s">
        <v>25</v>
      </c>
      <c r="B334" s="4" t="s">
        <v>25</v>
      </c>
      <c r="C334" s="4" t="s">
        <v>25</v>
      </c>
      <c r="D334" s="5" t="s">
        <v>272</v>
      </c>
      <c r="E334" s="7">
        <v>0.65</v>
      </c>
      <c r="F334" s="8" t="s">
        <v>25</v>
      </c>
    </row>
    <row r="335" spans="1:6" ht="15" thickBot="1" x14ac:dyDescent="0.35">
      <c r="A335" s="2" t="s">
        <v>25</v>
      </c>
      <c r="B335" s="4" t="s">
        <v>25</v>
      </c>
      <c r="C335" s="4" t="s">
        <v>25</v>
      </c>
      <c r="D335" s="5" t="s">
        <v>258</v>
      </c>
      <c r="E335" s="7">
        <v>0.65</v>
      </c>
      <c r="F335" s="8" t="s">
        <v>25</v>
      </c>
    </row>
    <row r="336" spans="1:6" ht="15" thickBot="1" x14ac:dyDescent="0.35">
      <c r="A336" s="2" t="s">
        <v>25</v>
      </c>
      <c r="B336" s="4" t="s">
        <v>25</v>
      </c>
      <c r="C336" s="4" t="s">
        <v>25</v>
      </c>
      <c r="D336" s="5" t="s">
        <v>273</v>
      </c>
      <c r="E336" s="7">
        <v>0.65</v>
      </c>
      <c r="F336" s="8" t="s">
        <v>25</v>
      </c>
    </row>
    <row r="337" spans="1:6" ht="15" thickBot="1" x14ac:dyDescent="0.35">
      <c r="A337" s="2" t="s">
        <v>25</v>
      </c>
      <c r="B337" s="4" t="s">
        <v>25</v>
      </c>
      <c r="C337" s="4" t="s">
        <v>25</v>
      </c>
      <c r="D337" s="5" t="s">
        <v>274</v>
      </c>
      <c r="E337" s="7">
        <v>0.65</v>
      </c>
      <c r="F337" s="8" t="s">
        <v>25</v>
      </c>
    </row>
    <row r="338" spans="1:6" ht="15" thickBot="1" x14ac:dyDescent="0.35">
      <c r="A338" s="2" t="s">
        <v>25</v>
      </c>
      <c r="B338" s="4" t="s">
        <v>25</v>
      </c>
      <c r="C338" s="4" t="s">
        <v>25</v>
      </c>
      <c r="D338" s="5" t="s">
        <v>275</v>
      </c>
      <c r="E338" s="7">
        <v>0.33</v>
      </c>
      <c r="F338" s="8" t="s">
        <v>25</v>
      </c>
    </row>
    <row r="339" spans="1:6" ht="15" thickBot="1" x14ac:dyDescent="0.35">
      <c r="A339" s="2" t="s">
        <v>25</v>
      </c>
      <c r="B339" s="4" t="s">
        <v>25</v>
      </c>
      <c r="C339" s="4" t="s">
        <v>25</v>
      </c>
      <c r="D339" s="5" t="s">
        <v>264</v>
      </c>
      <c r="E339" s="7">
        <v>0.13</v>
      </c>
      <c r="F339" s="8" t="s">
        <v>25</v>
      </c>
    </row>
    <row r="340" spans="1:6" ht="15" thickBot="1" x14ac:dyDescent="0.35">
      <c r="A340" s="2" t="s">
        <v>25</v>
      </c>
      <c r="B340" s="4" t="s">
        <v>25</v>
      </c>
      <c r="C340" s="4" t="s">
        <v>25</v>
      </c>
      <c r="D340" s="5" t="s">
        <v>276</v>
      </c>
      <c r="E340" s="7">
        <v>7.0000000000000007E-2</v>
      </c>
      <c r="F340" s="8" t="s">
        <v>25</v>
      </c>
    </row>
    <row r="341" spans="1:6" ht="15" thickBot="1" x14ac:dyDescent="0.35">
      <c r="A341" s="2" t="s">
        <v>25</v>
      </c>
      <c r="B341" s="4" t="s">
        <v>37</v>
      </c>
      <c r="C341" s="4" t="s">
        <v>645</v>
      </c>
      <c r="D341" s="5" t="s">
        <v>381</v>
      </c>
      <c r="E341" s="7">
        <v>22.75</v>
      </c>
      <c r="F341" s="8" t="s">
        <v>382</v>
      </c>
    </row>
    <row r="342" spans="1:6" ht="15" thickBot="1" x14ac:dyDescent="0.35">
      <c r="A342" s="2" t="s">
        <v>25</v>
      </c>
      <c r="B342" s="4" t="s">
        <v>25</v>
      </c>
      <c r="C342" s="4" t="s">
        <v>25</v>
      </c>
      <c r="D342" s="5" t="s">
        <v>282</v>
      </c>
      <c r="E342" s="7">
        <v>6.5</v>
      </c>
      <c r="F342" s="8" t="s">
        <v>25</v>
      </c>
    </row>
    <row r="343" spans="1:6" ht="15" thickBot="1" x14ac:dyDescent="0.35">
      <c r="A343" s="2" t="s">
        <v>25</v>
      </c>
      <c r="B343" s="4" t="s">
        <v>25</v>
      </c>
      <c r="C343" s="4" t="s">
        <v>25</v>
      </c>
      <c r="D343" s="5" t="s">
        <v>243</v>
      </c>
      <c r="E343" s="7">
        <v>3.25</v>
      </c>
      <c r="F343" s="8" t="s">
        <v>25</v>
      </c>
    </row>
    <row r="344" spans="1:6" ht="15" thickBot="1" x14ac:dyDescent="0.35">
      <c r="A344" s="2" t="s">
        <v>25</v>
      </c>
      <c r="B344" s="4" t="s">
        <v>25</v>
      </c>
      <c r="C344" s="4" t="s">
        <v>25</v>
      </c>
      <c r="D344" s="5" t="s">
        <v>242</v>
      </c>
      <c r="E344" s="7">
        <v>3.25</v>
      </c>
      <c r="F344" s="8" t="s">
        <v>25</v>
      </c>
    </row>
    <row r="345" spans="1:6" ht="15" thickBot="1" x14ac:dyDescent="0.35">
      <c r="A345" s="2" t="s">
        <v>25</v>
      </c>
      <c r="B345" s="4" t="s">
        <v>25</v>
      </c>
      <c r="C345" s="4" t="s">
        <v>25</v>
      </c>
      <c r="D345" s="5" t="s">
        <v>286</v>
      </c>
      <c r="E345" s="7">
        <v>3.25</v>
      </c>
      <c r="F345" s="8" t="s">
        <v>25</v>
      </c>
    </row>
    <row r="346" spans="1:6" ht="15" thickBot="1" x14ac:dyDescent="0.35">
      <c r="A346" s="2" t="s">
        <v>25</v>
      </c>
      <c r="B346" s="4" t="s">
        <v>25</v>
      </c>
      <c r="C346" s="4" t="s">
        <v>25</v>
      </c>
      <c r="D346" s="5" t="s">
        <v>255</v>
      </c>
      <c r="E346" s="7">
        <v>1.95</v>
      </c>
      <c r="F346" s="8" t="s">
        <v>25</v>
      </c>
    </row>
    <row r="347" spans="1:6" ht="15" thickBot="1" x14ac:dyDescent="0.35">
      <c r="A347" s="2" t="s">
        <v>25</v>
      </c>
      <c r="B347" s="4" t="s">
        <v>25</v>
      </c>
      <c r="C347" s="4" t="s">
        <v>25</v>
      </c>
      <c r="D347" s="5" t="s">
        <v>256</v>
      </c>
      <c r="E347" s="7">
        <v>1.3</v>
      </c>
      <c r="F347" s="8" t="s">
        <v>25</v>
      </c>
    </row>
    <row r="348" spans="1:6" ht="15" thickBot="1" x14ac:dyDescent="0.35">
      <c r="A348" s="2" t="s">
        <v>25</v>
      </c>
      <c r="B348" s="4" t="s">
        <v>25</v>
      </c>
      <c r="C348" s="4" t="s">
        <v>25</v>
      </c>
      <c r="D348" s="5" t="s">
        <v>263</v>
      </c>
      <c r="E348" s="7">
        <v>1.3</v>
      </c>
      <c r="F348" s="8" t="s">
        <v>25</v>
      </c>
    </row>
    <row r="349" spans="1:6" ht="15" thickBot="1" x14ac:dyDescent="0.35">
      <c r="A349" s="2" t="s">
        <v>25</v>
      </c>
      <c r="B349" s="4" t="s">
        <v>25</v>
      </c>
      <c r="C349" s="4" t="s">
        <v>25</v>
      </c>
      <c r="D349" s="5" t="s">
        <v>301</v>
      </c>
      <c r="E349" s="7">
        <v>0.65</v>
      </c>
      <c r="F349" s="8" t="s">
        <v>25</v>
      </c>
    </row>
    <row r="350" spans="1:6" ht="15" thickBot="1" x14ac:dyDescent="0.35">
      <c r="A350" s="2" t="s">
        <v>25</v>
      </c>
      <c r="B350" s="4" t="s">
        <v>25</v>
      </c>
      <c r="C350" s="4" t="s">
        <v>25</v>
      </c>
      <c r="D350" s="5" t="s">
        <v>383</v>
      </c>
      <c r="E350" s="7">
        <v>0.65</v>
      </c>
      <c r="F350" s="8" t="s">
        <v>25</v>
      </c>
    </row>
    <row r="351" spans="1:6" ht="15" thickBot="1" x14ac:dyDescent="0.35">
      <c r="A351" s="2" t="s">
        <v>25</v>
      </c>
      <c r="B351" s="4" t="s">
        <v>25</v>
      </c>
      <c r="C351" s="4" t="s">
        <v>25</v>
      </c>
      <c r="D351" s="5" t="s">
        <v>257</v>
      </c>
      <c r="E351" s="7">
        <v>0.65</v>
      </c>
      <c r="F351" s="8" t="s">
        <v>25</v>
      </c>
    </row>
    <row r="352" spans="1:6" ht="15" thickBot="1" x14ac:dyDescent="0.35">
      <c r="A352" s="2" t="s">
        <v>25</v>
      </c>
      <c r="B352" s="4" t="s">
        <v>25</v>
      </c>
      <c r="C352" s="4" t="s">
        <v>25</v>
      </c>
      <c r="D352" s="5" t="s">
        <v>259</v>
      </c>
      <c r="E352" s="7">
        <v>0.2</v>
      </c>
      <c r="F352" s="8" t="s">
        <v>25</v>
      </c>
    </row>
    <row r="353" spans="1:6" ht="15" thickBot="1" x14ac:dyDescent="0.35">
      <c r="A353" s="2" t="s">
        <v>25</v>
      </c>
      <c r="B353" s="4" t="s">
        <v>25</v>
      </c>
      <c r="C353" s="4" t="s">
        <v>25</v>
      </c>
      <c r="D353" s="5" t="s">
        <v>290</v>
      </c>
      <c r="E353" s="7">
        <v>7.0000000000000007E-2</v>
      </c>
      <c r="F353" s="8" t="s">
        <v>25</v>
      </c>
    </row>
    <row r="354" spans="1:6" ht="15" thickBot="1" x14ac:dyDescent="0.35">
      <c r="A354" s="2" t="s">
        <v>105</v>
      </c>
      <c r="B354" s="4" t="s">
        <v>27</v>
      </c>
      <c r="C354" s="4" t="s">
        <v>565</v>
      </c>
      <c r="D354" s="5" t="s">
        <v>239</v>
      </c>
      <c r="E354" s="7">
        <v>16.25</v>
      </c>
      <c r="F354" s="8" t="s">
        <v>384</v>
      </c>
    </row>
    <row r="355" spans="1:6" ht="15" thickBot="1" x14ac:dyDescent="0.35">
      <c r="A355" s="2" t="s">
        <v>25</v>
      </c>
      <c r="B355" s="4" t="s">
        <v>25</v>
      </c>
      <c r="C355" s="4" t="s">
        <v>25</v>
      </c>
      <c r="D355" s="5" t="s">
        <v>385</v>
      </c>
      <c r="E355" s="7">
        <v>5.2</v>
      </c>
      <c r="F355" s="8" t="s">
        <v>25</v>
      </c>
    </row>
    <row r="356" spans="1:6" ht="15" thickBot="1" x14ac:dyDescent="0.35">
      <c r="A356" s="2" t="s">
        <v>25</v>
      </c>
      <c r="B356" s="4" t="s">
        <v>25</v>
      </c>
      <c r="C356" s="4" t="s">
        <v>25</v>
      </c>
      <c r="D356" s="5" t="s">
        <v>259</v>
      </c>
      <c r="E356" s="7">
        <v>0.65</v>
      </c>
      <c r="F356" s="8" t="s">
        <v>25</v>
      </c>
    </row>
    <row r="357" spans="1:6" ht="26.25" thickBot="1" x14ac:dyDescent="0.35">
      <c r="A357" s="2" t="s">
        <v>25</v>
      </c>
      <c r="B357" s="4" t="s">
        <v>29</v>
      </c>
      <c r="C357" s="6" t="s">
        <v>54</v>
      </c>
      <c r="D357" s="5" t="s">
        <v>239</v>
      </c>
      <c r="E357" s="7">
        <v>35.75</v>
      </c>
      <c r="F357" s="9" t="s">
        <v>302</v>
      </c>
    </row>
    <row r="358" spans="1:6" ht="15" thickBot="1" x14ac:dyDescent="0.35">
      <c r="A358" s="2" t="s">
        <v>25</v>
      </c>
      <c r="B358" s="4" t="s">
        <v>25</v>
      </c>
      <c r="C358" s="4" t="s">
        <v>566</v>
      </c>
      <c r="D358" s="5" t="s">
        <v>307</v>
      </c>
      <c r="E358" s="7">
        <v>16.25</v>
      </c>
      <c r="F358" s="8" t="s">
        <v>386</v>
      </c>
    </row>
    <row r="359" spans="1:6" ht="15" thickBot="1" x14ac:dyDescent="0.35">
      <c r="A359" s="2" t="s">
        <v>25</v>
      </c>
      <c r="B359" s="4" t="s">
        <v>25</v>
      </c>
      <c r="C359" s="4" t="s">
        <v>25</v>
      </c>
      <c r="D359" s="5" t="s">
        <v>319</v>
      </c>
      <c r="E359" s="7">
        <v>1.95</v>
      </c>
      <c r="F359" s="8" t="s">
        <v>25</v>
      </c>
    </row>
    <row r="360" spans="1:6" ht="15" thickBot="1" x14ac:dyDescent="0.35">
      <c r="A360" s="2" t="s">
        <v>25</v>
      </c>
      <c r="B360" s="4" t="s">
        <v>25</v>
      </c>
      <c r="C360" s="4" t="s">
        <v>25</v>
      </c>
      <c r="D360" s="5" t="s">
        <v>246</v>
      </c>
      <c r="E360" s="7">
        <v>0.97</v>
      </c>
      <c r="F360" s="8" t="s">
        <v>25</v>
      </c>
    </row>
    <row r="361" spans="1:6" ht="15" thickBot="1" x14ac:dyDescent="0.35">
      <c r="A361" s="2" t="s">
        <v>25</v>
      </c>
      <c r="B361" s="4" t="s">
        <v>25</v>
      </c>
      <c r="C361" s="4" t="s">
        <v>25</v>
      </c>
      <c r="D361" s="5" t="s">
        <v>301</v>
      </c>
      <c r="E361" s="7">
        <v>0.33</v>
      </c>
      <c r="F361" s="8" t="s">
        <v>25</v>
      </c>
    </row>
    <row r="362" spans="1:6" ht="15" thickBot="1" x14ac:dyDescent="0.35">
      <c r="A362" s="2" t="s">
        <v>25</v>
      </c>
      <c r="B362" s="4" t="s">
        <v>25</v>
      </c>
      <c r="C362" s="4" t="s">
        <v>25</v>
      </c>
      <c r="D362" s="5" t="s">
        <v>258</v>
      </c>
      <c r="E362" s="7">
        <v>0.33</v>
      </c>
      <c r="F362" s="8" t="s">
        <v>25</v>
      </c>
    </row>
    <row r="363" spans="1:6" ht="15" thickBot="1" x14ac:dyDescent="0.35">
      <c r="A363" s="2" t="s">
        <v>25</v>
      </c>
      <c r="B363" s="4" t="s">
        <v>25</v>
      </c>
      <c r="C363" s="4" t="s">
        <v>25</v>
      </c>
      <c r="D363" s="5" t="s">
        <v>259</v>
      </c>
      <c r="E363" s="7">
        <v>0.26</v>
      </c>
      <c r="F363" s="8" t="s">
        <v>25</v>
      </c>
    </row>
    <row r="364" spans="1:6" ht="15" thickBot="1" x14ac:dyDescent="0.35">
      <c r="A364" s="2" t="s">
        <v>25</v>
      </c>
      <c r="B364" s="4" t="s">
        <v>25</v>
      </c>
      <c r="C364" s="4" t="s">
        <v>567</v>
      </c>
      <c r="D364" s="5" t="s">
        <v>387</v>
      </c>
      <c r="E364" s="7">
        <v>26</v>
      </c>
      <c r="F364" s="8" t="s">
        <v>388</v>
      </c>
    </row>
    <row r="365" spans="1:6" ht="15" thickBot="1" x14ac:dyDescent="0.35">
      <c r="A365" s="2" t="s">
        <v>25</v>
      </c>
      <c r="B365" s="4" t="s">
        <v>25</v>
      </c>
      <c r="C365" s="4" t="s">
        <v>25</v>
      </c>
      <c r="D365" s="5" t="s">
        <v>243</v>
      </c>
      <c r="E365" s="7">
        <v>3.25</v>
      </c>
      <c r="F365" s="8" t="s">
        <v>25</v>
      </c>
    </row>
    <row r="366" spans="1:6" ht="15" thickBot="1" x14ac:dyDescent="0.35">
      <c r="A366" s="2" t="s">
        <v>25</v>
      </c>
      <c r="B366" s="4" t="s">
        <v>25</v>
      </c>
      <c r="C366" s="4" t="s">
        <v>25</v>
      </c>
      <c r="D366" s="5" t="s">
        <v>242</v>
      </c>
      <c r="E366" s="7">
        <v>3.25</v>
      </c>
      <c r="F366" s="8" t="s">
        <v>25</v>
      </c>
    </row>
    <row r="367" spans="1:6" ht="15" thickBot="1" x14ac:dyDescent="0.35">
      <c r="A367" s="2" t="s">
        <v>25</v>
      </c>
      <c r="B367" s="4" t="s">
        <v>25</v>
      </c>
      <c r="C367" s="4" t="s">
        <v>25</v>
      </c>
      <c r="D367" s="5" t="s">
        <v>263</v>
      </c>
      <c r="E367" s="7">
        <v>1.95</v>
      </c>
      <c r="F367" s="8" t="s">
        <v>25</v>
      </c>
    </row>
    <row r="368" spans="1:6" ht="15" thickBot="1" x14ac:dyDescent="0.35">
      <c r="A368" s="2" t="s">
        <v>25</v>
      </c>
      <c r="B368" s="4" t="s">
        <v>25</v>
      </c>
      <c r="C368" s="4" t="s">
        <v>25</v>
      </c>
      <c r="D368" s="5" t="s">
        <v>255</v>
      </c>
      <c r="E368" s="7">
        <v>1.95</v>
      </c>
      <c r="F368" s="8" t="s">
        <v>25</v>
      </c>
    </row>
    <row r="369" spans="1:6" ht="15" thickBot="1" x14ac:dyDescent="0.35">
      <c r="A369" s="2" t="s">
        <v>25</v>
      </c>
      <c r="B369" s="4" t="s">
        <v>25</v>
      </c>
      <c r="C369" s="4" t="s">
        <v>25</v>
      </c>
      <c r="D369" s="5" t="s">
        <v>244</v>
      </c>
      <c r="E369" s="7">
        <v>1.62</v>
      </c>
      <c r="F369" s="8" t="s">
        <v>25</v>
      </c>
    </row>
    <row r="370" spans="1:6" ht="15" thickBot="1" x14ac:dyDescent="0.35">
      <c r="A370" s="2" t="s">
        <v>25</v>
      </c>
      <c r="B370" s="4" t="s">
        <v>25</v>
      </c>
      <c r="C370" s="4" t="s">
        <v>25</v>
      </c>
      <c r="D370" s="5" t="s">
        <v>246</v>
      </c>
      <c r="E370" s="7">
        <v>0.97</v>
      </c>
      <c r="F370" s="8" t="s">
        <v>25</v>
      </c>
    </row>
    <row r="371" spans="1:6" ht="15" thickBot="1" x14ac:dyDescent="0.35">
      <c r="A371" s="2" t="s">
        <v>25</v>
      </c>
      <c r="B371" s="4" t="s">
        <v>25</v>
      </c>
      <c r="C371" s="4" t="s">
        <v>25</v>
      </c>
      <c r="D371" s="5" t="s">
        <v>258</v>
      </c>
      <c r="E371" s="7">
        <v>0.65</v>
      </c>
      <c r="F371" s="8" t="s">
        <v>25</v>
      </c>
    </row>
    <row r="372" spans="1:6" ht="15" thickBot="1" x14ac:dyDescent="0.35">
      <c r="A372" s="2" t="s">
        <v>25</v>
      </c>
      <c r="B372" s="4" t="s">
        <v>25</v>
      </c>
      <c r="C372" s="4" t="s">
        <v>25</v>
      </c>
      <c r="D372" s="5" t="s">
        <v>264</v>
      </c>
      <c r="E372" s="7">
        <v>0.65</v>
      </c>
      <c r="F372" s="8" t="s">
        <v>25</v>
      </c>
    </row>
    <row r="373" spans="1:6" ht="15" thickBot="1" x14ac:dyDescent="0.35">
      <c r="A373" s="2" t="s">
        <v>25</v>
      </c>
      <c r="B373" s="4" t="s">
        <v>25</v>
      </c>
      <c r="C373" s="4" t="s">
        <v>25</v>
      </c>
      <c r="D373" s="5" t="s">
        <v>290</v>
      </c>
      <c r="E373" s="7">
        <v>7.0000000000000007E-2</v>
      </c>
      <c r="F373" s="8" t="s">
        <v>25</v>
      </c>
    </row>
    <row r="374" spans="1:6" ht="15" thickBot="1" x14ac:dyDescent="0.35">
      <c r="A374" s="2" t="s">
        <v>25</v>
      </c>
      <c r="B374" s="4" t="s">
        <v>25</v>
      </c>
      <c r="C374" s="4" t="s">
        <v>568</v>
      </c>
      <c r="D374" s="5" t="s">
        <v>363</v>
      </c>
      <c r="E374" s="7">
        <v>22.75</v>
      </c>
      <c r="F374" s="8" t="s">
        <v>389</v>
      </c>
    </row>
    <row r="375" spans="1:6" ht="15" thickBot="1" x14ac:dyDescent="0.35">
      <c r="A375" s="2" t="s">
        <v>25</v>
      </c>
      <c r="B375" s="4" t="s">
        <v>25</v>
      </c>
      <c r="C375" s="4" t="s">
        <v>25</v>
      </c>
      <c r="D375" s="5" t="s">
        <v>301</v>
      </c>
      <c r="E375" s="7">
        <v>3.25</v>
      </c>
      <c r="F375" s="8" t="s">
        <v>25</v>
      </c>
    </row>
    <row r="376" spans="1:6" ht="15" thickBot="1" x14ac:dyDescent="0.35">
      <c r="A376" s="2" t="s">
        <v>25</v>
      </c>
      <c r="B376" s="4" t="s">
        <v>25</v>
      </c>
      <c r="C376" s="4" t="s">
        <v>25</v>
      </c>
      <c r="D376" s="5" t="s">
        <v>246</v>
      </c>
      <c r="E376" s="7">
        <v>1.3</v>
      </c>
      <c r="F376" s="8" t="s">
        <v>25</v>
      </c>
    </row>
    <row r="377" spans="1:6" ht="15" thickBot="1" x14ac:dyDescent="0.35">
      <c r="A377" s="2" t="s">
        <v>25</v>
      </c>
      <c r="B377" s="4" t="s">
        <v>25</v>
      </c>
      <c r="C377" s="4" t="s">
        <v>25</v>
      </c>
      <c r="D377" s="5" t="s">
        <v>258</v>
      </c>
      <c r="E377" s="7">
        <v>0.65</v>
      </c>
      <c r="F377" s="8" t="s">
        <v>25</v>
      </c>
    </row>
    <row r="378" spans="1:6" ht="15" thickBot="1" x14ac:dyDescent="0.35">
      <c r="A378" s="2" t="s">
        <v>25</v>
      </c>
      <c r="B378" s="4" t="s">
        <v>25</v>
      </c>
      <c r="C378" s="4" t="s">
        <v>25</v>
      </c>
      <c r="D378" s="5" t="s">
        <v>333</v>
      </c>
      <c r="E378" s="7">
        <v>0.65</v>
      </c>
      <c r="F378" s="8" t="s">
        <v>25</v>
      </c>
    </row>
    <row r="379" spans="1:6" ht="15" thickBot="1" x14ac:dyDescent="0.35">
      <c r="A379" s="2" t="s">
        <v>25</v>
      </c>
      <c r="B379" s="4" t="s">
        <v>25</v>
      </c>
      <c r="C379" s="4" t="s">
        <v>25</v>
      </c>
      <c r="D379" s="5" t="s">
        <v>274</v>
      </c>
      <c r="E379" s="7">
        <v>0.65</v>
      </c>
      <c r="F379" s="8" t="s">
        <v>25</v>
      </c>
    </row>
    <row r="380" spans="1:6" ht="15" thickBot="1" x14ac:dyDescent="0.35">
      <c r="A380" s="2" t="s">
        <v>25</v>
      </c>
      <c r="B380" s="4" t="s">
        <v>25</v>
      </c>
      <c r="C380" s="6" t="s">
        <v>569</v>
      </c>
      <c r="D380" s="5" t="s">
        <v>390</v>
      </c>
      <c r="E380" s="7">
        <v>13</v>
      </c>
      <c r="F380" s="9" t="s">
        <v>391</v>
      </c>
    </row>
    <row r="381" spans="1:6" ht="15" thickBot="1" x14ac:dyDescent="0.35">
      <c r="A381" s="2" t="s">
        <v>25</v>
      </c>
      <c r="B381" s="4" t="s">
        <v>37</v>
      </c>
      <c r="C381" s="6" t="s">
        <v>646</v>
      </c>
      <c r="D381" s="5" t="s">
        <v>392</v>
      </c>
      <c r="E381" s="7">
        <v>19.5</v>
      </c>
      <c r="F381" s="9" t="s">
        <v>278</v>
      </c>
    </row>
    <row r="382" spans="1:6" ht="15" thickBot="1" x14ac:dyDescent="0.35">
      <c r="A382" s="2" t="s">
        <v>25</v>
      </c>
      <c r="B382" s="4" t="s">
        <v>25</v>
      </c>
      <c r="C382" s="6" t="s">
        <v>531</v>
      </c>
      <c r="D382" s="5" t="s">
        <v>279</v>
      </c>
      <c r="E382" s="7">
        <v>100</v>
      </c>
      <c r="F382" s="9" t="s">
        <v>278</v>
      </c>
    </row>
    <row r="383" spans="1:6" ht="15" thickBot="1" x14ac:dyDescent="0.35">
      <c r="A383" s="2" t="s">
        <v>114</v>
      </c>
      <c r="B383" s="6" t="s">
        <v>27</v>
      </c>
      <c r="C383" s="6" t="s">
        <v>531</v>
      </c>
      <c r="D383" s="5" t="s">
        <v>279</v>
      </c>
      <c r="E383" s="7">
        <v>100</v>
      </c>
      <c r="F383" s="9" t="s">
        <v>278</v>
      </c>
    </row>
    <row r="384" spans="1:6" ht="26.25" thickBot="1" x14ac:dyDescent="0.35">
      <c r="A384" s="2" t="s">
        <v>25</v>
      </c>
      <c r="B384" s="4" t="s">
        <v>29</v>
      </c>
      <c r="C384" s="6" t="s">
        <v>54</v>
      </c>
      <c r="D384" s="5" t="s">
        <v>239</v>
      </c>
      <c r="E384" s="7">
        <v>35.75</v>
      </c>
      <c r="F384" s="9" t="s">
        <v>302</v>
      </c>
    </row>
    <row r="385" spans="1:6" ht="15" thickBot="1" x14ac:dyDescent="0.35">
      <c r="A385" s="2" t="s">
        <v>25</v>
      </c>
      <c r="B385" s="4" t="s">
        <v>25</v>
      </c>
      <c r="C385" s="4" t="s">
        <v>570</v>
      </c>
      <c r="D385" s="5" t="s">
        <v>393</v>
      </c>
      <c r="E385" s="7">
        <v>26</v>
      </c>
      <c r="F385" s="8" t="s">
        <v>394</v>
      </c>
    </row>
    <row r="386" spans="1:6" ht="15" thickBot="1" x14ac:dyDescent="0.35">
      <c r="A386" s="2" t="s">
        <v>25</v>
      </c>
      <c r="B386" s="4" t="s">
        <v>25</v>
      </c>
      <c r="C386" s="4" t="s">
        <v>25</v>
      </c>
      <c r="D386" s="5" t="s">
        <v>255</v>
      </c>
      <c r="E386" s="7">
        <v>1.95</v>
      </c>
      <c r="F386" s="8" t="s">
        <v>25</v>
      </c>
    </row>
    <row r="387" spans="1:6" ht="15" thickBot="1" x14ac:dyDescent="0.35">
      <c r="A387" s="2" t="s">
        <v>25</v>
      </c>
      <c r="B387" s="4" t="s">
        <v>25</v>
      </c>
      <c r="C387" s="4" t="s">
        <v>25</v>
      </c>
      <c r="D387" s="5" t="s">
        <v>258</v>
      </c>
      <c r="E387" s="7">
        <v>0.33</v>
      </c>
      <c r="F387" s="8" t="s">
        <v>25</v>
      </c>
    </row>
    <row r="388" spans="1:6" ht="15" thickBot="1" x14ac:dyDescent="0.35">
      <c r="A388" s="2" t="s">
        <v>25</v>
      </c>
      <c r="B388" s="4" t="s">
        <v>25</v>
      </c>
      <c r="C388" s="4" t="s">
        <v>25</v>
      </c>
      <c r="D388" s="5" t="s">
        <v>259</v>
      </c>
      <c r="E388" s="7">
        <v>0.33</v>
      </c>
      <c r="F388" s="8" t="s">
        <v>25</v>
      </c>
    </row>
    <row r="389" spans="1:6" ht="15" thickBot="1" x14ac:dyDescent="0.35">
      <c r="A389" s="2" t="s">
        <v>25</v>
      </c>
      <c r="B389" s="4" t="s">
        <v>25</v>
      </c>
      <c r="C389" s="4" t="s">
        <v>25</v>
      </c>
      <c r="D389" s="5" t="s">
        <v>290</v>
      </c>
      <c r="E389" s="7">
        <v>7.0000000000000007E-2</v>
      </c>
      <c r="F389" s="8" t="s">
        <v>25</v>
      </c>
    </row>
    <row r="390" spans="1:6" ht="15" thickBot="1" x14ac:dyDescent="0.35">
      <c r="A390" s="2" t="s">
        <v>25</v>
      </c>
      <c r="B390" s="4" t="s">
        <v>25</v>
      </c>
      <c r="C390" s="4" t="s">
        <v>571</v>
      </c>
      <c r="D390" s="5" t="s">
        <v>395</v>
      </c>
      <c r="E390" s="7">
        <v>26</v>
      </c>
      <c r="F390" s="8" t="s">
        <v>396</v>
      </c>
    </row>
    <row r="391" spans="1:6" ht="15" thickBot="1" x14ac:dyDescent="0.35">
      <c r="A391" s="2" t="s">
        <v>25</v>
      </c>
      <c r="B391" s="4" t="s">
        <v>25</v>
      </c>
      <c r="C391" s="4" t="s">
        <v>25</v>
      </c>
      <c r="D391" s="5" t="s">
        <v>244</v>
      </c>
      <c r="E391" s="7">
        <v>2.6</v>
      </c>
      <c r="F391" s="8" t="s">
        <v>25</v>
      </c>
    </row>
    <row r="392" spans="1:6" ht="15" thickBot="1" x14ac:dyDescent="0.35">
      <c r="A392" s="2" t="s">
        <v>25</v>
      </c>
      <c r="B392" s="4" t="s">
        <v>25</v>
      </c>
      <c r="C392" s="4" t="s">
        <v>25</v>
      </c>
      <c r="D392" s="5" t="s">
        <v>313</v>
      </c>
      <c r="E392" s="7">
        <v>1.95</v>
      </c>
      <c r="F392" s="8" t="s">
        <v>25</v>
      </c>
    </row>
    <row r="393" spans="1:6" ht="15" thickBot="1" x14ac:dyDescent="0.35">
      <c r="A393" s="2" t="s">
        <v>25</v>
      </c>
      <c r="B393" s="4" t="s">
        <v>25</v>
      </c>
      <c r="C393" s="4" t="s">
        <v>25</v>
      </c>
      <c r="D393" s="5" t="s">
        <v>264</v>
      </c>
      <c r="E393" s="7">
        <v>1.3</v>
      </c>
      <c r="F393" s="8" t="s">
        <v>25</v>
      </c>
    </row>
    <row r="394" spans="1:6" ht="15" thickBot="1" x14ac:dyDescent="0.35">
      <c r="A394" s="2" t="s">
        <v>25</v>
      </c>
      <c r="B394" s="4" t="s">
        <v>25</v>
      </c>
      <c r="C394" s="4" t="s">
        <v>25</v>
      </c>
      <c r="D394" s="5" t="s">
        <v>308</v>
      </c>
      <c r="E394" s="7">
        <v>1.3</v>
      </c>
      <c r="F394" s="8" t="s">
        <v>25</v>
      </c>
    </row>
    <row r="395" spans="1:6" ht="15" thickBot="1" x14ac:dyDescent="0.35">
      <c r="A395" s="2" t="s">
        <v>25</v>
      </c>
      <c r="B395" s="4" t="s">
        <v>25</v>
      </c>
      <c r="C395" s="4" t="s">
        <v>25</v>
      </c>
      <c r="D395" s="5" t="s">
        <v>246</v>
      </c>
      <c r="E395" s="7">
        <v>0.97</v>
      </c>
      <c r="F395" s="8" t="s">
        <v>25</v>
      </c>
    </row>
    <row r="396" spans="1:6" ht="15" thickBot="1" x14ac:dyDescent="0.35">
      <c r="A396" s="2" t="s">
        <v>25</v>
      </c>
      <c r="B396" s="4" t="s">
        <v>25</v>
      </c>
      <c r="C396" s="4" t="s">
        <v>25</v>
      </c>
      <c r="D396" s="5" t="s">
        <v>263</v>
      </c>
      <c r="E396" s="7">
        <v>0.97</v>
      </c>
      <c r="F396" s="8" t="s">
        <v>25</v>
      </c>
    </row>
    <row r="397" spans="1:6" ht="15" thickBot="1" x14ac:dyDescent="0.35">
      <c r="A397" s="2" t="s">
        <v>25</v>
      </c>
      <c r="B397" s="4" t="s">
        <v>25</v>
      </c>
      <c r="C397" s="4" t="s">
        <v>25</v>
      </c>
      <c r="D397" s="5" t="s">
        <v>258</v>
      </c>
      <c r="E397" s="7">
        <v>0.65</v>
      </c>
      <c r="F397" s="8" t="s">
        <v>25</v>
      </c>
    </row>
    <row r="398" spans="1:6" ht="15" thickBot="1" x14ac:dyDescent="0.35">
      <c r="A398" s="2" t="s">
        <v>25</v>
      </c>
      <c r="B398" s="4" t="s">
        <v>25</v>
      </c>
      <c r="C398" s="4" t="s">
        <v>25</v>
      </c>
      <c r="D398" s="5" t="s">
        <v>290</v>
      </c>
      <c r="E398" s="7">
        <v>7.0000000000000007E-2</v>
      </c>
      <c r="F398" s="8" t="s">
        <v>25</v>
      </c>
    </row>
    <row r="399" spans="1:6" ht="15" thickBot="1" x14ac:dyDescent="0.35">
      <c r="A399" s="2" t="s">
        <v>25</v>
      </c>
      <c r="B399" s="4" t="s">
        <v>25</v>
      </c>
      <c r="C399" s="4" t="s">
        <v>572</v>
      </c>
      <c r="D399" s="5" t="s">
        <v>270</v>
      </c>
      <c r="E399" s="7">
        <v>22.75</v>
      </c>
      <c r="F399" s="8" t="s">
        <v>397</v>
      </c>
    </row>
    <row r="400" spans="1:6" ht="15" thickBot="1" x14ac:dyDescent="0.35">
      <c r="A400" s="2" t="s">
        <v>25</v>
      </c>
      <c r="B400" s="4" t="s">
        <v>25</v>
      </c>
      <c r="C400" s="4" t="s">
        <v>25</v>
      </c>
      <c r="D400" s="5" t="s">
        <v>263</v>
      </c>
      <c r="E400" s="7">
        <v>0.65</v>
      </c>
      <c r="F400" s="8" t="s">
        <v>25</v>
      </c>
    </row>
    <row r="401" spans="1:6" ht="15" thickBot="1" x14ac:dyDescent="0.35">
      <c r="A401" s="2" t="s">
        <v>25</v>
      </c>
      <c r="B401" s="4" t="s">
        <v>25</v>
      </c>
      <c r="C401" s="4" t="s">
        <v>25</v>
      </c>
      <c r="D401" s="5" t="s">
        <v>301</v>
      </c>
      <c r="E401" s="7">
        <v>0.33</v>
      </c>
      <c r="F401" s="8" t="s">
        <v>25</v>
      </c>
    </row>
    <row r="402" spans="1:6" ht="15" thickBot="1" x14ac:dyDescent="0.35">
      <c r="A402" s="2" t="s">
        <v>25</v>
      </c>
      <c r="B402" s="4" t="s">
        <v>25</v>
      </c>
      <c r="C402" s="4" t="s">
        <v>25</v>
      </c>
      <c r="D402" s="5" t="s">
        <v>246</v>
      </c>
      <c r="E402" s="7">
        <v>0.33</v>
      </c>
      <c r="F402" s="8" t="s">
        <v>25</v>
      </c>
    </row>
    <row r="403" spans="1:6" ht="15" thickBot="1" x14ac:dyDescent="0.35">
      <c r="A403" s="2" t="s">
        <v>25</v>
      </c>
      <c r="B403" s="4" t="s">
        <v>25</v>
      </c>
      <c r="C403" s="4" t="s">
        <v>25</v>
      </c>
      <c r="D403" s="5" t="s">
        <v>333</v>
      </c>
      <c r="E403" s="7">
        <v>0.33</v>
      </c>
      <c r="F403" s="8" t="s">
        <v>25</v>
      </c>
    </row>
    <row r="404" spans="1:6" ht="15" thickBot="1" x14ac:dyDescent="0.35">
      <c r="A404" s="2" t="s">
        <v>25</v>
      </c>
      <c r="B404" s="4" t="s">
        <v>25</v>
      </c>
      <c r="C404" s="4" t="s">
        <v>25</v>
      </c>
      <c r="D404" s="5" t="s">
        <v>255</v>
      </c>
      <c r="E404" s="7">
        <v>0.33</v>
      </c>
      <c r="F404" s="8" t="s">
        <v>25</v>
      </c>
    </row>
    <row r="405" spans="1:6" ht="15" thickBot="1" x14ac:dyDescent="0.35">
      <c r="A405" s="2" t="s">
        <v>25</v>
      </c>
      <c r="B405" s="4" t="s">
        <v>25</v>
      </c>
      <c r="C405" s="4" t="s">
        <v>25</v>
      </c>
      <c r="D405" s="5" t="s">
        <v>258</v>
      </c>
      <c r="E405" s="7">
        <v>0.13</v>
      </c>
      <c r="F405" s="8" t="s">
        <v>25</v>
      </c>
    </row>
    <row r="406" spans="1:6" ht="15" thickBot="1" x14ac:dyDescent="0.35">
      <c r="A406" s="2" t="s">
        <v>25</v>
      </c>
      <c r="B406" s="4" t="s">
        <v>25</v>
      </c>
      <c r="C406" s="4" t="s">
        <v>25</v>
      </c>
      <c r="D406" s="5" t="s">
        <v>259</v>
      </c>
      <c r="E406" s="7">
        <v>7.0000000000000007E-2</v>
      </c>
      <c r="F406" s="8" t="s">
        <v>25</v>
      </c>
    </row>
    <row r="407" spans="1:6" ht="15" thickBot="1" x14ac:dyDescent="0.35">
      <c r="A407" s="2" t="s">
        <v>25</v>
      </c>
      <c r="B407" s="4" t="s">
        <v>25</v>
      </c>
      <c r="C407" s="4" t="s">
        <v>530</v>
      </c>
      <c r="D407" s="5" t="s">
        <v>268</v>
      </c>
      <c r="E407" s="7">
        <v>13</v>
      </c>
      <c r="F407" s="8" t="s">
        <v>269</v>
      </c>
    </row>
    <row r="408" spans="1:6" ht="15" thickBot="1" x14ac:dyDescent="0.35">
      <c r="A408" s="2" t="s">
        <v>25</v>
      </c>
      <c r="B408" s="4" t="s">
        <v>25</v>
      </c>
      <c r="C408" s="4" t="s">
        <v>25</v>
      </c>
      <c r="D408" s="5" t="s">
        <v>270</v>
      </c>
      <c r="E408" s="7">
        <v>1.95</v>
      </c>
      <c r="F408" s="8" t="s">
        <v>25</v>
      </c>
    </row>
    <row r="409" spans="1:6" ht="15" thickBot="1" x14ac:dyDescent="0.35">
      <c r="A409" s="2" t="s">
        <v>25</v>
      </c>
      <c r="B409" s="4" t="s">
        <v>25</v>
      </c>
      <c r="C409" s="4" t="s">
        <v>25</v>
      </c>
      <c r="D409" s="5" t="s">
        <v>271</v>
      </c>
      <c r="E409" s="7">
        <v>0.97</v>
      </c>
      <c r="F409" s="8" t="s">
        <v>25</v>
      </c>
    </row>
    <row r="410" spans="1:6" ht="15" thickBot="1" x14ac:dyDescent="0.35">
      <c r="A410" s="2" t="s">
        <v>25</v>
      </c>
      <c r="B410" s="4" t="s">
        <v>25</v>
      </c>
      <c r="C410" s="4" t="s">
        <v>25</v>
      </c>
      <c r="D410" s="5" t="s">
        <v>272</v>
      </c>
      <c r="E410" s="7">
        <v>0.65</v>
      </c>
      <c r="F410" s="8" t="s">
        <v>25</v>
      </c>
    </row>
    <row r="411" spans="1:6" ht="15" thickBot="1" x14ac:dyDescent="0.35">
      <c r="A411" s="2" t="s">
        <v>25</v>
      </c>
      <c r="B411" s="4" t="s">
        <v>25</v>
      </c>
      <c r="C411" s="4" t="s">
        <v>25</v>
      </c>
      <c r="D411" s="5" t="s">
        <v>258</v>
      </c>
      <c r="E411" s="7">
        <v>0.65</v>
      </c>
      <c r="F411" s="8" t="s">
        <v>25</v>
      </c>
    </row>
    <row r="412" spans="1:6" ht="15" thickBot="1" x14ac:dyDescent="0.35">
      <c r="A412" s="2" t="s">
        <v>25</v>
      </c>
      <c r="B412" s="4" t="s">
        <v>25</v>
      </c>
      <c r="C412" s="4" t="s">
        <v>25</v>
      </c>
      <c r="D412" s="5" t="s">
        <v>273</v>
      </c>
      <c r="E412" s="7">
        <v>0.65</v>
      </c>
      <c r="F412" s="8" t="s">
        <v>25</v>
      </c>
    </row>
    <row r="413" spans="1:6" ht="15" thickBot="1" x14ac:dyDescent="0.35">
      <c r="A413" s="2" t="s">
        <v>25</v>
      </c>
      <c r="B413" s="4" t="s">
        <v>25</v>
      </c>
      <c r="C413" s="4" t="s">
        <v>25</v>
      </c>
      <c r="D413" s="5" t="s">
        <v>274</v>
      </c>
      <c r="E413" s="7">
        <v>0.65</v>
      </c>
      <c r="F413" s="8" t="s">
        <v>25</v>
      </c>
    </row>
    <row r="414" spans="1:6" ht="15" thickBot="1" x14ac:dyDescent="0.35">
      <c r="A414" s="2" t="s">
        <v>25</v>
      </c>
      <c r="B414" s="4" t="s">
        <v>25</v>
      </c>
      <c r="C414" s="4" t="s">
        <v>25</v>
      </c>
      <c r="D414" s="5" t="s">
        <v>275</v>
      </c>
      <c r="E414" s="7">
        <v>0.33</v>
      </c>
      <c r="F414" s="8" t="s">
        <v>25</v>
      </c>
    </row>
    <row r="415" spans="1:6" ht="15" thickBot="1" x14ac:dyDescent="0.35">
      <c r="A415" s="2" t="s">
        <v>25</v>
      </c>
      <c r="B415" s="4" t="s">
        <v>25</v>
      </c>
      <c r="C415" s="4" t="s">
        <v>25</v>
      </c>
      <c r="D415" s="5" t="s">
        <v>264</v>
      </c>
      <c r="E415" s="7">
        <v>0.13</v>
      </c>
      <c r="F415" s="8" t="s">
        <v>25</v>
      </c>
    </row>
    <row r="416" spans="1:6" ht="15" thickBot="1" x14ac:dyDescent="0.35">
      <c r="A416" s="2" t="s">
        <v>25</v>
      </c>
      <c r="B416" s="4" t="s">
        <v>25</v>
      </c>
      <c r="C416" s="4" t="s">
        <v>25</v>
      </c>
      <c r="D416" s="5" t="s">
        <v>276</v>
      </c>
      <c r="E416" s="7">
        <v>7.0000000000000007E-2</v>
      </c>
      <c r="F416" s="8" t="s">
        <v>25</v>
      </c>
    </row>
    <row r="417" spans="1:6" ht="15" thickBot="1" x14ac:dyDescent="0.35">
      <c r="A417" s="2" t="s">
        <v>121</v>
      </c>
      <c r="B417" s="4" t="s">
        <v>27</v>
      </c>
      <c r="C417" s="4" t="s">
        <v>573</v>
      </c>
      <c r="D417" s="5" t="s">
        <v>239</v>
      </c>
      <c r="E417" s="7">
        <v>19.5</v>
      </c>
      <c r="F417" s="8" t="s">
        <v>398</v>
      </c>
    </row>
    <row r="418" spans="1:6" ht="15" thickBot="1" x14ac:dyDescent="0.35">
      <c r="A418" s="2" t="s">
        <v>25</v>
      </c>
      <c r="B418" s="4" t="s">
        <v>25</v>
      </c>
      <c r="C418" s="4" t="s">
        <v>25</v>
      </c>
      <c r="D418" s="5" t="s">
        <v>399</v>
      </c>
      <c r="E418" s="7">
        <v>6.5</v>
      </c>
      <c r="F418" s="8" t="s">
        <v>25</v>
      </c>
    </row>
    <row r="419" spans="1:6" ht="15" thickBot="1" x14ac:dyDescent="0.35">
      <c r="A419" s="2" t="s">
        <v>25</v>
      </c>
      <c r="B419" s="4" t="s">
        <v>25</v>
      </c>
      <c r="C419" s="4" t="s">
        <v>25</v>
      </c>
      <c r="D419" s="5" t="s">
        <v>400</v>
      </c>
      <c r="E419" s="7">
        <v>6.5</v>
      </c>
      <c r="F419" s="8" t="s">
        <v>25</v>
      </c>
    </row>
    <row r="420" spans="1:6" ht="15" thickBot="1" x14ac:dyDescent="0.35">
      <c r="A420" s="2" t="s">
        <v>25</v>
      </c>
      <c r="B420" s="4" t="s">
        <v>25</v>
      </c>
      <c r="C420" s="4" t="s">
        <v>25</v>
      </c>
      <c r="D420" s="5" t="s">
        <v>246</v>
      </c>
      <c r="E420" s="7">
        <v>1.3</v>
      </c>
      <c r="F420" s="8" t="s">
        <v>25</v>
      </c>
    </row>
    <row r="421" spans="1:6" ht="15" thickBot="1" x14ac:dyDescent="0.35">
      <c r="A421" s="2" t="s">
        <v>25</v>
      </c>
      <c r="B421" s="4" t="s">
        <v>25</v>
      </c>
      <c r="C421" s="4" t="s">
        <v>25</v>
      </c>
      <c r="D421" s="5" t="s">
        <v>259</v>
      </c>
      <c r="E421" s="7">
        <v>0.33</v>
      </c>
      <c r="F421" s="8" t="s">
        <v>25</v>
      </c>
    </row>
    <row r="422" spans="1:6" ht="15" thickBot="1" x14ac:dyDescent="0.35">
      <c r="A422" s="2" t="s">
        <v>25</v>
      </c>
      <c r="B422" s="4" t="s">
        <v>29</v>
      </c>
      <c r="C422" s="4" t="s">
        <v>30</v>
      </c>
      <c r="D422" s="5" t="s">
        <v>239</v>
      </c>
      <c r="E422" s="7">
        <v>32.5</v>
      </c>
      <c r="F422" s="8" t="s">
        <v>247</v>
      </c>
    </row>
    <row r="423" spans="1:6" ht="15" thickBot="1" x14ac:dyDescent="0.35">
      <c r="A423" s="2" t="s">
        <v>25</v>
      </c>
      <c r="B423" s="4" t="s">
        <v>25</v>
      </c>
      <c r="C423" s="4" t="s">
        <v>25</v>
      </c>
      <c r="D423" s="5" t="s">
        <v>248</v>
      </c>
      <c r="E423" s="7">
        <v>1.3</v>
      </c>
      <c r="F423" s="8" t="s">
        <v>25</v>
      </c>
    </row>
    <row r="424" spans="1:6" ht="15" thickBot="1" x14ac:dyDescent="0.35">
      <c r="A424" s="2" t="s">
        <v>25</v>
      </c>
      <c r="B424" s="4" t="s">
        <v>25</v>
      </c>
      <c r="C424" s="4" t="s">
        <v>25</v>
      </c>
      <c r="D424" s="5" t="s">
        <v>249</v>
      </c>
      <c r="E424" s="7">
        <v>0.65</v>
      </c>
      <c r="F424" s="8" t="s">
        <v>25</v>
      </c>
    </row>
    <row r="425" spans="1:6" ht="15" thickBot="1" x14ac:dyDescent="0.35">
      <c r="A425" s="2" t="s">
        <v>25</v>
      </c>
      <c r="B425" s="4" t="s">
        <v>25</v>
      </c>
      <c r="C425" s="4" t="s">
        <v>25</v>
      </c>
      <c r="D425" s="5" t="s">
        <v>250</v>
      </c>
      <c r="E425" s="7">
        <v>0.65</v>
      </c>
      <c r="F425" s="8" t="s">
        <v>25</v>
      </c>
    </row>
    <row r="426" spans="1:6" ht="15" thickBot="1" x14ac:dyDescent="0.35">
      <c r="A426" s="2" t="s">
        <v>25</v>
      </c>
      <c r="B426" s="4" t="s">
        <v>25</v>
      </c>
      <c r="C426" s="4" t="s">
        <v>25</v>
      </c>
      <c r="D426" s="5" t="s">
        <v>251</v>
      </c>
      <c r="E426" s="7">
        <v>0.65</v>
      </c>
      <c r="F426" s="8" t="s">
        <v>25</v>
      </c>
    </row>
    <row r="427" spans="1:6" ht="15" thickBot="1" x14ac:dyDescent="0.35">
      <c r="A427" s="2" t="s">
        <v>25</v>
      </c>
      <c r="B427" s="4" t="s">
        <v>25</v>
      </c>
      <c r="C427" s="4" t="s">
        <v>574</v>
      </c>
      <c r="D427" s="5" t="s">
        <v>270</v>
      </c>
      <c r="E427" s="7">
        <v>19.5</v>
      </c>
      <c r="F427" s="8" t="s">
        <v>401</v>
      </c>
    </row>
    <row r="428" spans="1:6" ht="15" thickBot="1" x14ac:dyDescent="0.35">
      <c r="A428" s="2" t="s">
        <v>25</v>
      </c>
      <c r="B428" s="4" t="s">
        <v>25</v>
      </c>
      <c r="C428" s="4" t="s">
        <v>25</v>
      </c>
      <c r="D428" s="5" t="s">
        <v>402</v>
      </c>
      <c r="E428" s="7">
        <v>13</v>
      </c>
      <c r="F428" s="8" t="s">
        <v>25</v>
      </c>
    </row>
    <row r="429" spans="1:6" ht="15" thickBot="1" x14ac:dyDescent="0.35">
      <c r="A429" s="2" t="s">
        <v>25</v>
      </c>
      <c r="B429" s="4" t="s">
        <v>25</v>
      </c>
      <c r="C429" s="4" t="s">
        <v>25</v>
      </c>
      <c r="D429" s="5" t="s">
        <v>255</v>
      </c>
      <c r="E429" s="7">
        <v>1.95</v>
      </c>
      <c r="F429" s="8" t="s">
        <v>25</v>
      </c>
    </row>
    <row r="430" spans="1:6" ht="15" thickBot="1" x14ac:dyDescent="0.35">
      <c r="A430" s="2" t="s">
        <v>25</v>
      </c>
      <c r="B430" s="4" t="s">
        <v>25</v>
      </c>
      <c r="C430" s="4" t="s">
        <v>25</v>
      </c>
      <c r="D430" s="5" t="s">
        <v>259</v>
      </c>
      <c r="E430" s="7">
        <v>0.65</v>
      </c>
      <c r="F430" s="8" t="s">
        <v>25</v>
      </c>
    </row>
    <row r="431" spans="1:6" ht="15" thickBot="1" x14ac:dyDescent="0.35">
      <c r="A431" s="2" t="s">
        <v>25</v>
      </c>
      <c r="B431" s="4" t="s">
        <v>25</v>
      </c>
      <c r="C431" s="4" t="s">
        <v>25</v>
      </c>
      <c r="D431" s="5" t="s">
        <v>258</v>
      </c>
      <c r="E431" s="7">
        <v>0.33</v>
      </c>
      <c r="F431" s="8" t="s">
        <v>25</v>
      </c>
    </row>
    <row r="432" spans="1:6" ht="15" thickBot="1" x14ac:dyDescent="0.35">
      <c r="A432" s="2" t="s">
        <v>25</v>
      </c>
      <c r="B432" s="4" t="s">
        <v>25</v>
      </c>
      <c r="C432" s="4" t="s">
        <v>575</v>
      </c>
      <c r="D432" s="5" t="s">
        <v>403</v>
      </c>
      <c r="E432" s="7">
        <v>29.25</v>
      </c>
      <c r="F432" s="8" t="s">
        <v>404</v>
      </c>
    </row>
    <row r="433" spans="1:6" ht="15" thickBot="1" x14ac:dyDescent="0.35">
      <c r="A433" s="2" t="s">
        <v>25</v>
      </c>
      <c r="B433" s="4" t="s">
        <v>25</v>
      </c>
      <c r="C433" s="4" t="s">
        <v>25</v>
      </c>
      <c r="D433" s="5" t="s">
        <v>263</v>
      </c>
      <c r="E433" s="7">
        <v>1.95</v>
      </c>
      <c r="F433" s="8" t="s">
        <v>25</v>
      </c>
    </row>
    <row r="434" spans="1:6" ht="15" thickBot="1" x14ac:dyDescent="0.35">
      <c r="A434" s="2" t="s">
        <v>25</v>
      </c>
      <c r="B434" s="4" t="s">
        <v>25</v>
      </c>
      <c r="C434" s="4" t="s">
        <v>576</v>
      </c>
      <c r="D434" s="5" t="s">
        <v>405</v>
      </c>
      <c r="E434" s="7">
        <v>22.75</v>
      </c>
      <c r="F434" s="8" t="s">
        <v>406</v>
      </c>
    </row>
    <row r="435" spans="1:6" ht="15" thickBot="1" x14ac:dyDescent="0.35">
      <c r="A435" s="2" t="s">
        <v>25</v>
      </c>
      <c r="B435" s="4" t="s">
        <v>25</v>
      </c>
      <c r="C435" s="4" t="s">
        <v>25</v>
      </c>
      <c r="D435" s="5" t="s">
        <v>246</v>
      </c>
      <c r="E435" s="7">
        <v>0.65</v>
      </c>
      <c r="F435" s="8" t="s">
        <v>25</v>
      </c>
    </row>
    <row r="436" spans="1:6" ht="15" thickBot="1" x14ac:dyDescent="0.35">
      <c r="A436" s="2" t="s">
        <v>25</v>
      </c>
      <c r="B436" s="4" t="s">
        <v>25</v>
      </c>
      <c r="C436" s="4" t="s">
        <v>25</v>
      </c>
      <c r="D436" s="5" t="s">
        <v>407</v>
      </c>
      <c r="E436" s="7">
        <v>0.33</v>
      </c>
      <c r="F436" s="8" t="s">
        <v>25</v>
      </c>
    </row>
    <row r="437" spans="1:6" ht="15" thickBot="1" x14ac:dyDescent="0.35">
      <c r="A437" s="2" t="s">
        <v>25</v>
      </c>
      <c r="B437" s="4" t="s">
        <v>25</v>
      </c>
      <c r="C437" s="4" t="s">
        <v>25</v>
      </c>
      <c r="D437" s="5" t="s">
        <v>255</v>
      </c>
      <c r="E437" s="7">
        <v>0.33</v>
      </c>
      <c r="F437" s="8" t="s">
        <v>25</v>
      </c>
    </row>
    <row r="438" spans="1:6" ht="15" thickBot="1" x14ac:dyDescent="0.35">
      <c r="A438" s="2" t="s">
        <v>25</v>
      </c>
      <c r="B438" s="4" t="s">
        <v>25</v>
      </c>
      <c r="C438" s="4" t="s">
        <v>25</v>
      </c>
      <c r="D438" s="5" t="s">
        <v>258</v>
      </c>
      <c r="E438" s="7">
        <v>0.13</v>
      </c>
      <c r="F438" s="8" t="s">
        <v>25</v>
      </c>
    </row>
    <row r="439" spans="1:6" ht="15" thickBot="1" x14ac:dyDescent="0.35">
      <c r="A439" s="2" t="s">
        <v>25</v>
      </c>
      <c r="B439" s="4" t="s">
        <v>25</v>
      </c>
      <c r="C439" s="4" t="s">
        <v>25</v>
      </c>
      <c r="D439" s="5" t="s">
        <v>259</v>
      </c>
      <c r="E439" s="7">
        <v>7.0000000000000007E-2</v>
      </c>
      <c r="F439" s="8" t="s">
        <v>25</v>
      </c>
    </row>
    <row r="440" spans="1:6" ht="15" thickBot="1" x14ac:dyDescent="0.35">
      <c r="A440" s="2" t="s">
        <v>25</v>
      </c>
      <c r="B440" s="4" t="s">
        <v>25</v>
      </c>
      <c r="C440" s="4" t="s">
        <v>530</v>
      </c>
      <c r="D440" s="5" t="s">
        <v>268</v>
      </c>
      <c r="E440" s="7">
        <v>13</v>
      </c>
      <c r="F440" s="8" t="s">
        <v>269</v>
      </c>
    </row>
    <row r="441" spans="1:6" ht="15" thickBot="1" x14ac:dyDescent="0.35">
      <c r="A441" s="2" t="s">
        <v>25</v>
      </c>
      <c r="B441" s="4" t="s">
        <v>25</v>
      </c>
      <c r="C441" s="4" t="s">
        <v>25</v>
      </c>
      <c r="D441" s="5" t="s">
        <v>270</v>
      </c>
      <c r="E441" s="7">
        <v>1.95</v>
      </c>
      <c r="F441" s="8" t="s">
        <v>25</v>
      </c>
    </row>
    <row r="442" spans="1:6" ht="15" thickBot="1" x14ac:dyDescent="0.35">
      <c r="A442" s="2" t="s">
        <v>25</v>
      </c>
      <c r="B442" s="4" t="s">
        <v>25</v>
      </c>
      <c r="C442" s="4" t="s">
        <v>25</v>
      </c>
      <c r="D442" s="5" t="s">
        <v>271</v>
      </c>
      <c r="E442" s="7">
        <v>0.97</v>
      </c>
      <c r="F442" s="8" t="s">
        <v>25</v>
      </c>
    </row>
    <row r="443" spans="1:6" ht="15" thickBot="1" x14ac:dyDescent="0.35">
      <c r="A443" s="2" t="s">
        <v>25</v>
      </c>
      <c r="B443" s="4" t="s">
        <v>25</v>
      </c>
      <c r="C443" s="4" t="s">
        <v>25</v>
      </c>
      <c r="D443" s="5" t="s">
        <v>272</v>
      </c>
      <c r="E443" s="7">
        <v>0.65</v>
      </c>
      <c r="F443" s="8" t="s">
        <v>25</v>
      </c>
    </row>
    <row r="444" spans="1:6" ht="15" thickBot="1" x14ac:dyDescent="0.35">
      <c r="A444" s="2" t="s">
        <v>25</v>
      </c>
      <c r="B444" s="4" t="s">
        <v>25</v>
      </c>
      <c r="C444" s="4" t="s">
        <v>25</v>
      </c>
      <c r="D444" s="5" t="s">
        <v>258</v>
      </c>
      <c r="E444" s="7">
        <v>0.65</v>
      </c>
      <c r="F444" s="8" t="s">
        <v>25</v>
      </c>
    </row>
    <row r="445" spans="1:6" ht="15" thickBot="1" x14ac:dyDescent="0.35">
      <c r="A445" s="2" t="s">
        <v>25</v>
      </c>
      <c r="B445" s="4" t="s">
        <v>25</v>
      </c>
      <c r="C445" s="4" t="s">
        <v>25</v>
      </c>
      <c r="D445" s="5" t="s">
        <v>273</v>
      </c>
      <c r="E445" s="7">
        <v>0.65</v>
      </c>
      <c r="F445" s="8" t="s">
        <v>25</v>
      </c>
    </row>
    <row r="446" spans="1:6" ht="15" thickBot="1" x14ac:dyDescent="0.35">
      <c r="A446" s="2" t="s">
        <v>25</v>
      </c>
      <c r="B446" s="4" t="s">
        <v>25</v>
      </c>
      <c r="C446" s="4" t="s">
        <v>25</v>
      </c>
      <c r="D446" s="5" t="s">
        <v>274</v>
      </c>
      <c r="E446" s="7">
        <v>0.65</v>
      </c>
      <c r="F446" s="8" t="s">
        <v>25</v>
      </c>
    </row>
    <row r="447" spans="1:6" ht="15" thickBot="1" x14ac:dyDescent="0.35">
      <c r="A447" s="2" t="s">
        <v>25</v>
      </c>
      <c r="B447" s="4" t="s">
        <v>25</v>
      </c>
      <c r="C447" s="4" t="s">
        <v>25</v>
      </c>
      <c r="D447" s="5" t="s">
        <v>275</v>
      </c>
      <c r="E447" s="7">
        <v>0.33</v>
      </c>
      <c r="F447" s="8" t="s">
        <v>25</v>
      </c>
    </row>
    <row r="448" spans="1:6" ht="15" thickBot="1" x14ac:dyDescent="0.35">
      <c r="A448" s="2" t="s">
        <v>25</v>
      </c>
      <c r="B448" s="4" t="s">
        <v>25</v>
      </c>
      <c r="C448" s="4" t="s">
        <v>25</v>
      </c>
      <c r="D448" s="5" t="s">
        <v>264</v>
      </c>
      <c r="E448" s="7">
        <v>0.13</v>
      </c>
      <c r="F448" s="8" t="s">
        <v>25</v>
      </c>
    </row>
    <row r="449" spans="1:6" ht="15" thickBot="1" x14ac:dyDescent="0.35">
      <c r="A449" s="2" t="s">
        <v>25</v>
      </c>
      <c r="B449" s="4" t="s">
        <v>25</v>
      </c>
      <c r="C449" s="4" t="s">
        <v>25</v>
      </c>
      <c r="D449" s="5" t="s">
        <v>276</v>
      </c>
      <c r="E449" s="7">
        <v>7.0000000000000007E-2</v>
      </c>
      <c r="F449" s="8" t="s">
        <v>25</v>
      </c>
    </row>
    <row r="450" spans="1:6" ht="15" thickBot="1" x14ac:dyDescent="0.35">
      <c r="A450" s="2" t="s">
        <v>25</v>
      </c>
      <c r="B450" s="4" t="s">
        <v>37</v>
      </c>
      <c r="C450" s="4" t="s">
        <v>577</v>
      </c>
      <c r="D450" s="5" t="s">
        <v>239</v>
      </c>
      <c r="E450" s="7">
        <v>19.5</v>
      </c>
      <c r="F450" s="8" t="s">
        <v>408</v>
      </c>
    </row>
    <row r="451" spans="1:6" ht="15" thickBot="1" x14ac:dyDescent="0.35">
      <c r="A451" s="2" t="s">
        <v>25</v>
      </c>
      <c r="B451" s="4" t="s">
        <v>25</v>
      </c>
      <c r="C451" s="4" t="s">
        <v>25</v>
      </c>
      <c r="D451" s="5" t="s">
        <v>265</v>
      </c>
      <c r="E451" s="7">
        <v>5.2</v>
      </c>
      <c r="F451" s="8" t="s">
        <v>25</v>
      </c>
    </row>
    <row r="452" spans="1:6" ht="15" thickBot="1" x14ac:dyDescent="0.35">
      <c r="A452" s="2" t="s">
        <v>25</v>
      </c>
      <c r="B452" s="4" t="s">
        <v>25</v>
      </c>
      <c r="C452" s="4" t="s">
        <v>25</v>
      </c>
      <c r="D452" s="5" t="s">
        <v>243</v>
      </c>
      <c r="E452" s="7">
        <v>3.25</v>
      </c>
      <c r="F452" s="8" t="s">
        <v>25</v>
      </c>
    </row>
    <row r="453" spans="1:6" ht="15" thickBot="1" x14ac:dyDescent="0.35">
      <c r="A453" s="2" t="s">
        <v>25</v>
      </c>
      <c r="B453" s="4" t="s">
        <v>25</v>
      </c>
      <c r="C453" s="4" t="s">
        <v>25</v>
      </c>
      <c r="D453" s="5" t="s">
        <v>409</v>
      </c>
      <c r="E453" s="7">
        <v>3.25</v>
      </c>
      <c r="F453" s="8" t="s">
        <v>25</v>
      </c>
    </row>
    <row r="454" spans="1:6" ht="15" thickBot="1" x14ac:dyDescent="0.35">
      <c r="A454" s="2" t="s">
        <v>25</v>
      </c>
      <c r="B454" s="4" t="s">
        <v>25</v>
      </c>
      <c r="C454" s="4" t="s">
        <v>25</v>
      </c>
      <c r="D454" s="5" t="s">
        <v>246</v>
      </c>
      <c r="E454" s="7">
        <v>0.65</v>
      </c>
      <c r="F454" s="8" t="s">
        <v>25</v>
      </c>
    </row>
    <row r="455" spans="1:6" ht="15" thickBot="1" x14ac:dyDescent="0.35">
      <c r="A455" s="2" t="s">
        <v>25</v>
      </c>
      <c r="B455" s="4" t="s">
        <v>25</v>
      </c>
      <c r="C455" s="4" t="s">
        <v>25</v>
      </c>
      <c r="D455" s="5" t="s">
        <v>263</v>
      </c>
      <c r="E455" s="7">
        <v>0.65</v>
      </c>
      <c r="F455" s="8" t="s">
        <v>25</v>
      </c>
    </row>
    <row r="456" spans="1:6" ht="15" thickBot="1" x14ac:dyDescent="0.35">
      <c r="A456" s="2" t="s">
        <v>25</v>
      </c>
      <c r="B456" s="4" t="s">
        <v>25</v>
      </c>
      <c r="C456" s="4" t="s">
        <v>25</v>
      </c>
      <c r="D456" s="5" t="s">
        <v>259</v>
      </c>
      <c r="E456" s="7">
        <v>0.33</v>
      </c>
      <c r="F456" s="8" t="s">
        <v>25</v>
      </c>
    </row>
    <row r="457" spans="1:6" ht="15" thickBot="1" x14ac:dyDescent="0.35">
      <c r="A457" s="2" t="s">
        <v>25</v>
      </c>
      <c r="B457" s="4" t="s">
        <v>25</v>
      </c>
      <c r="C457" s="4" t="s">
        <v>25</v>
      </c>
      <c r="D457" s="5" t="s">
        <v>290</v>
      </c>
      <c r="E457" s="7">
        <v>7.0000000000000007E-2</v>
      </c>
      <c r="F457" s="8" t="s">
        <v>25</v>
      </c>
    </row>
    <row r="458" spans="1:6" ht="15" thickBot="1" x14ac:dyDescent="0.35">
      <c r="A458" s="2" t="s">
        <v>128</v>
      </c>
      <c r="B458" s="4" t="s">
        <v>27</v>
      </c>
      <c r="C458" s="4" t="s">
        <v>578</v>
      </c>
      <c r="D458" s="5" t="s">
        <v>239</v>
      </c>
      <c r="E458" s="7">
        <v>16.25</v>
      </c>
      <c r="F458" s="8" t="s">
        <v>410</v>
      </c>
    </row>
    <row r="459" spans="1:6" ht="15" thickBot="1" x14ac:dyDescent="0.35">
      <c r="A459" s="2" t="s">
        <v>25</v>
      </c>
      <c r="B459" s="4" t="s">
        <v>25</v>
      </c>
      <c r="C459" s="4" t="s">
        <v>25</v>
      </c>
      <c r="D459" s="5" t="s">
        <v>411</v>
      </c>
      <c r="E459" s="7">
        <v>13</v>
      </c>
      <c r="F459" s="8" t="s">
        <v>25</v>
      </c>
    </row>
    <row r="460" spans="1:6" ht="15" thickBot="1" x14ac:dyDescent="0.35">
      <c r="A460" s="2" t="s">
        <v>25</v>
      </c>
      <c r="B460" s="4" t="s">
        <v>25</v>
      </c>
      <c r="C460" s="4" t="s">
        <v>25</v>
      </c>
      <c r="D460" s="5" t="s">
        <v>243</v>
      </c>
      <c r="E460" s="7">
        <v>1.95</v>
      </c>
      <c r="F460" s="8" t="s">
        <v>25</v>
      </c>
    </row>
    <row r="461" spans="1:6" ht="15" thickBot="1" x14ac:dyDescent="0.35">
      <c r="A461" s="2" t="s">
        <v>25</v>
      </c>
      <c r="B461" s="4" t="s">
        <v>25</v>
      </c>
      <c r="C461" s="4" t="s">
        <v>25</v>
      </c>
      <c r="D461" s="5" t="s">
        <v>242</v>
      </c>
      <c r="E461" s="7">
        <v>1.95</v>
      </c>
      <c r="F461" s="8" t="s">
        <v>25</v>
      </c>
    </row>
    <row r="462" spans="1:6" ht="15" thickBot="1" x14ac:dyDescent="0.35">
      <c r="A462" s="2" t="s">
        <v>25</v>
      </c>
      <c r="B462" s="4" t="s">
        <v>25</v>
      </c>
      <c r="C462" s="4" t="s">
        <v>25</v>
      </c>
      <c r="D462" s="5" t="s">
        <v>246</v>
      </c>
      <c r="E462" s="7">
        <v>0.65</v>
      </c>
      <c r="F462" s="8" t="s">
        <v>25</v>
      </c>
    </row>
    <row r="463" spans="1:6" ht="15" thickBot="1" x14ac:dyDescent="0.35">
      <c r="A463" s="2" t="s">
        <v>25</v>
      </c>
      <c r="B463" s="4" t="s">
        <v>25</v>
      </c>
      <c r="C463" s="4" t="s">
        <v>25</v>
      </c>
      <c r="D463" s="5" t="s">
        <v>244</v>
      </c>
      <c r="E463" s="7">
        <v>0.33</v>
      </c>
      <c r="F463" s="8" t="s">
        <v>25</v>
      </c>
    </row>
    <row r="464" spans="1:6" ht="15" thickBot="1" x14ac:dyDescent="0.35">
      <c r="A464" s="2" t="s">
        <v>25</v>
      </c>
      <c r="B464" s="4" t="s">
        <v>25</v>
      </c>
      <c r="C464" s="4" t="s">
        <v>25</v>
      </c>
      <c r="D464" s="5" t="s">
        <v>259</v>
      </c>
      <c r="E464" s="7">
        <v>0.33</v>
      </c>
      <c r="F464" s="8" t="s">
        <v>25</v>
      </c>
    </row>
    <row r="465" spans="1:6" ht="26.25" thickBot="1" x14ac:dyDescent="0.35">
      <c r="A465" s="2" t="s">
        <v>25</v>
      </c>
      <c r="B465" s="4" t="s">
        <v>29</v>
      </c>
      <c r="C465" s="6" t="s">
        <v>54</v>
      </c>
      <c r="D465" s="5" t="s">
        <v>239</v>
      </c>
      <c r="E465" s="7">
        <v>35.75</v>
      </c>
      <c r="F465" s="9" t="s">
        <v>302</v>
      </c>
    </row>
    <row r="466" spans="1:6" ht="15" thickBot="1" x14ac:dyDescent="0.35">
      <c r="A466" s="2" t="s">
        <v>25</v>
      </c>
      <c r="B466" s="4" t="s">
        <v>25</v>
      </c>
      <c r="C466" s="4" t="s">
        <v>579</v>
      </c>
      <c r="D466" s="5" t="s">
        <v>412</v>
      </c>
      <c r="E466" s="7">
        <v>16.25</v>
      </c>
      <c r="F466" s="8" t="s">
        <v>413</v>
      </c>
    </row>
    <row r="467" spans="1:6" ht="15" thickBot="1" x14ac:dyDescent="0.35">
      <c r="A467" s="2" t="s">
        <v>25</v>
      </c>
      <c r="B467" s="4" t="s">
        <v>25</v>
      </c>
      <c r="C467" s="4" t="s">
        <v>25</v>
      </c>
      <c r="D467" s="5" t="s">
        <v>270</v>
      </c>
      <c r="E467" s="7">
        <v>9.75</v>
      </c>
      <c r="F467" s="8" t="s">
        <v>25</v>
      </c>
    </row>
    <row r="468" spans="1:6" ht="15" thickBot="1" x14ac:dyDescent="0.35">
      <c r="A468" s="2" t="s">
        <v>25</v>
      </c>
      <c r="B468" s="4" t="s">
        <v>25</v>
      </c>
      <c r="C468" s="4" t="s">
        <v>25</v>
      </c>
      <c r="D468" s="5" t="s">
        <v>414</v>
      </c>
      <c r="E468" s="7">
        <v>3.25</v>
      </c>
      <c r="F468" s="8" t="s">
        <v>25</v>
      </c>
    </row>
    <row r="469" spans="1:6" ht="15" thickBot="1" x14ac:dyDescent="0.35">
      <c r="A469" s="2" t="s">
        <v>25</v>
      </c>
      <c r="B469" s="4" t="s">
        <v>25</v>
      </c>
      <c r="C469" s="4" t="s">
        <v>25</v>
      </c>
      <c r="D469" s="5" t="s">
        <v>242</v>
      </c>
      <c r="E469" s="7">
        <v>3.25</v>
      </c>
      <c r="F469" s="8" t="s">
        <v>25</v>
      </c>
    </row>
    <row r="470" spans="1:6" ht="15" thickBot="1" x14ac:dyDescent="0.35">
      <c r="A470" s="2" t="s">
        <v>25</v>
      </c>
      <c r="B470" s="4" t="s">
        <v>25</v>
      </c>
      <c r="C470" s="4" t="s">
        <v>25</v>
      </c>
      <c r="D470" s="5" t="s">
        <v>301</v>
      </c>
      <c r="E470" s="7">
        <v>1.95</v>
      </c>
      <c r="F470" s="8" t="s">
        <v>25</v>
      </c>
    </row>
    <row r="471" spans="1:6" ht="15" thickBot="1" x14ac:dyDescent="0.35">
      <c r="A471" s="2" t="s">
        <v>25</v>
      </c>
      <c r="B471" s="4" t="s">
        <v>25</v>
      </c>
      <c r="C471" s="4" t="s">
        <v>25</v>
      </c>
      <c r="D471" s="5" t="s">
        <v>255</v>
      </c>
      <c r="E471" s="7">
        <v>1.95</v>
      </c>
      <c r="F471" s="8" t="s">
        <v>25</v>
      </c>
    </row>
    <row r="472" spans="1:6" ht="15" thickBot="1" x14ac:dyDescent="0.35">
      <c r="A472" s="2" t="s">
        <v>25</v>
      </c>
      <c r="B472" s="4" t="s">
        <v>25</v>
      </c>
      <c r="C472" s="4" t="s">
        <v>25</v>
      </c>
      <c r="D472" s="5" t="s">
        <v>246</v>
      </c>
      <c r="E472" s="7">
        <v>0.97</v>
      </c>
      <c r="F472" s="8" t="s">
        <v>25</v>
      </c>
    </row>
    <row r="473" spans="1:6" ht="15" thickBot="1" x14ac:dyDescent="0.35">
      <c r="A473" s="2" t="s">
        <v>25</v>
      </c>
      <c r="B473" s="4" t="s">
        <v>25</v>
      </c>
      <c r="C473" s="4" t="s">
        <v>25</v>
      </c>
      <c r="D473" s="5" t="s">
        <v>258</v>
      </c>
      <c r="E473" s="7">
        <v>0.33</v>
      </c>
      <c r="F473" s="8" t="s">
        <v>25</v>
      </c>
    </row>
    <row r="474" spans="1:6" ht="15" thickBot="1" x14ac:dyDescent="0.35">
      <c r="A474" s="2" t="s">
        <v>25</v>
      </c>
      <c r="B474" s="4" t="s">
        <v>25</v>
      </c>
      <c r="C474" s="4" t="s">
        <v>25</v>
      </c>
      <c r="D474" s="5" t="s">
        <v>259</v>
      </c>
      <c r="E474" s="7">
        <v>0.33</v>
      </c>
      <c r="F474" s="8" t="s">
        <v>25</v>
      </c>
    </row>
    <row r="475" spans="1:6" ht="15" thickBot="1" x14ac:dyDescent="0.35">
      <c r="A475" s="2" t="s">
        <v>25</v>
      </c>
      <c r="B475" s="4" t="s">
        <v>25</v>
      </c>
      <c r="C475" s="4" t="s">
        <v>580</v>
      </c>
      <c r="D475" s="5" t="s">
        <v>415</v>
      </c>
      <c r="E475" s="7">
        <v>6.5</v>
      </c>
      <c r="F475" s="8" t="s">
        <v>416</v>
      </c>
    </row>
    <row r="476" spans="1:6" ht="15" thickBot="1" x14ac:dyDescent="0.35">
      <c r="A476" s="2" t="s">
        <v>25</v>
      </c>
      <c r="B476" s="4" t="s">
        <v>25</v>
      </c>
      <c r="C476" s="4" t="s">
        <v>25</v>
      </c>
      <c r="D476" s="5" t="s">
        <v>378</v>
      </c>
      <c r="E476" s="7">
        <v>4.55</v>
      </c>
      <c r="F476" s="8" t="s">
        <v>25</v>
      </c>
    </row>
    <row r="477" spans="1:6" ht="15" thickBot="1" x14ac:dyDescent="0.35">
      <c r="A477" s="2" t="s">
        <v>25</v>
      </c>
      <c r="B477" s="4" t="s">
        <v>25</v>
      </c>
      <c r="C477" s="4" t="s">
        <v>25</v>
      </c>
      <c r="D477" s="5" t="s">
        <v>243</v>
      </c>
      <c r="E477" s="7">
        <v>4.55</v>
      </c>
      <c r="F477" s="8" t="s">
        <v>25</v>
      </c>
    </row>
    <row r="478" spans="1:6" ht="15" thickBot="1" x14ac:dyDescent="0.35">
      <c r="A478" s="2" t="s">
        <v>25</v>
      </c>
      <c r="B478" s="4" t="s">
        <v>25</v>
      </c>
      <c r="C478" s="4" t="s">
        <v>25</v>
      </c>
      <c r="D478" s="5" t="s">
        <v>417</v>
      </c>
      <c r="E478" s="7">
        <v>4.55</v>
      </c>
      <c r="F478" s="8" t="s">
        <v>25</v>
      </c>
    </row>
    <row r="479" spans="1:6" ht="15" thickBot="1" x14ac:dyDescent="0.35">
      <c r="A479" s="2" t="s">
        <v>25</v>
      </c>
      <c r="B479" s="4" t="s">
        <v>25</v>
      </c>
      <c r="C479" s="4" t="s">
        <v>25</v>
      </c>
      <c r="D479" s="5" t="s">
        <v>242</v>
      </c>
      <c r="E479" s="7">
        <v>4.55</v>
      </c>
      <c r="F479" s="8" t="s">
        <v>25</v>
      </c>
    </row>
    <row r="480" spans="1:6" ht="15" thickBot="1" x14ac:dyDescent="0.35">
      <c r="A480" s="2" t="s">
        <v>25</v>
      </c>
      <c r="B480" s="4" t="s">
        <v>25</v>
      </c>
      <c r="C480" s="4" t="s">
        <v>25</v>
      </c>
      <c r="D480" s="5" t="s">
        <v>244</v>
      </c>
      <c r="E480" s="7">
        <v>3.25</v>
      </c>
      <c r="F480" s="8" t="s">
        <v>25</v>
      </c>
    </row>
    <row r="481" spans="1:6" ht="15" thickBot="1" x14ac:dyDescent="0.35">
      <c r="A481" s="2" t="s">
        <v>25</v>
      </c>
      <c r="B481" s="4" t="s">
        <v>25</v>
      </c>
      <c r="C481" s="4" t="s">
        <v>25</v>
      </c>
      <c r="D481" s="5" t="s">
        <v>263</v>
      </c>
      <c r="E481" s="7">
        <v>1.95</v>
      </c>
      <c r="F481" s="8" t="s">
        <v>25</v>
      </c>
    </row>
    <row r="482" spans="1:6" ht="15" thickBot="1" x14ac:dyDescent="0.35">
      <c r="A482" s="2" t="s">
        <v>25</v>
      </c>
      <c r="B482" s="4" t="s">
        <v>25</v>
      </c>
      <c r="C482" s="4" t="s">
        <v>25</v>
      </c>
      <c r="D482" s="5" t="s">
        <v>264</v>
      </c>
      <c r="E482" s="7">
        <v>1.62</v>
      </c>
      <c r="F482" s="8" t="s">
        <v>25</v>
      </c>
    </row>
    <row r="483" spans="1:6" ht="15" thickBot="1" x14ac:dyDescent="0.35">
      <c r="A483" s="2" t="s">
        <v>25</v>
      </c>
      <c r="B483" s="4" t="s">
        <v>25</v>
      </c>
      <c r="C483" s="4" t="s">
        <v>25</v>
      </c>
      <c r="D483" s="5" t="s">
        <v>246</v>
      </c>
      <c r="E483" s="7">
        <v>0.97</v>
      </c>
      <c r="F483" s="8" t="s">
        <v>25</v>
      </c>
    </row>
    <row r="484" spans="1:6" ht="15" thickBot="1" x14ac:dyDescent="0.35">
      <c r="A484" s="2" t="s">
        <v>25</v>
      </c>
      <c r="B484" s="4" t="s">
        <v>25</v>
      </c>
      <c r="C484" s="4" t="s">
        <v>25</v>
      </c>
      <c r="D484" s="5" t="s">
        <v>333</v>
      </c>
      <c r="E484" s="7">
        <v>0.65</v>
      </c>
      <c r="F484" s="8" t="s">
        <v>25</v>
      </c>
    </row>
    <row r="485" spans="1:6" ht="15" thickBot="1" x14ac:dyDescent="0.35">
      <c r="A485" s="2" t="s">
        <v>25</v>
      </c>
      <c r="B485" s="4" t="s">
        <v>25</v>
      </c>
      <c r="C485" s="4" t="s">
        <v>581</v>
      </c>
      <c r="D485" s="5" t="s">
        <v>418</v>
      </c>
      <c r="E485" s="7">
        <v>19.5</v>
      </c>
      <c r="F485" s="8" t="s">
        <v>419</v>
      </c>
    </row>
    <row r="486" spans="1:6" ht="15" thickBot="1" x14ac:dyDescent="0.35">
      <c r="A486" s="2" t="s">
        <v>25</v>
      </c>
      <c r="B486" s="4" t="s">
        <v>25</v>
      </c>
      <c r="C486" s="4" t="s">
        <v>25</v>
      </c>
      <c r="D486" s="5" t="s">
        <v>244</v>
      </c>
      <c r="E486" s="7">
        <v>3.25</v>
      </c>
      <c r="F486" s="8" t="s">
        <v>25</v>
      </c>
    </row>
    <row r="487" spans="1:6" ht="15" thickBot="1" x14ac:dyDescent="0.35">
      <c r="A487" s="2" t="s">
        <v>25</v>
      </c>
      <c r="B487" s="4" t="s">
        <v>25</v>
      </c>
      <c r="C487" s="4" t="s">
        <v>25</v>
      </c>
      <c r="D487" s="5" t="s">
        <v>264</v>
      </c>
      <c r="E487" s="7">
        <v>1.3</v>
      </c>
      <c r="F487" s="8" t="s">
        <v>25</v>
      </c>
    </row>
    <row r="488" spans="1:6" ht="15" thickBot="1" x14ac:dyDescent="0.35">
      <c r="A488" s="2" t="s">
        <v>25</v>
      </c>
      <c r="B488" s="4" t="s">
        <v>25</v>
      </c>
      <c r="C488" s="4" t="s">
        <v>25</v>
      </c>
      <c r="D488" s="5" t="s">
        <v>246</v>
      </c>
      <c r="E488" s="7">
        <v>0.33</v>
      </c>
      <c r="F488" s="8" t="s">
        <v>25</v>
      </c>
    </row>
    <row r="489" spans="1:6" ht="15" thickBot="1" x14ac:dyDescent="0.35">
      <c r="A489" s="2" t="s">
        <v>25</v>
      </c>
      <c r="B489" s="4" t="s">
        <v>25</v>
      </c>
      <c r="C489" s="4" t="s">
        <v>25</v>
      </c>
      <c r="D489" s="5" t="s">
        <v>258</v>
      </c>
      <c r="E489" s="7">
        <v>0.13</v>
      </c>
      <c r="F489" s="8" t="s">
        <v>25</v>
      </c>
    </row>
    <row r="490" spans="1:6" ht="15" thickBot="1" x14ac:dyDescent="0.35">
      <c r="A490" s="2" t="s">
        <v>25</v>
      </c>
      <c r="B490" s="4" t="s">
        <v>25</v>
      </c>
      <c r="C490" s="4" t="s">
        <v>25</v>
      </c>
      <c r="D490" s="5" t="s">
        <v>290</v>
      </c>
      <c r="E490" s="7">
        <v>7.0000000000000007E-2</v>
      </c>
      <c r="F490" s="8" t="s">
        <v>25</v>
      </c>
    </row>
    <row r="491" spans="1:6" ht="15" thickBot="1" x14ac:dyDescent="0.35">
      <c r="A491" s="2" t="s">
        <v>25</v>
      </c>
      <c r="B491" s="4" t="s">
        <v>25</v>
      </c>
      <c r="C491" s="4" t="s">
        <v>530</v>
      </c>
      <c r="D491" s="5" t="s">
        <v>268</v>
      </c>
      <c r="E491" s="7">
        <v>13</v>
      </c>
      <c r="F491" s="8" t="s">
        <v>269</v>
      </c>
    </row>
    <row r="492" spans="1:6" ht="15" thickBot="1" x14ac:dyDescent="0.35">
      <c r="A492" s="2" t="s">
        <v>25</v>
      </c>
      <c r="B492" s="4" t="s">
        <v>25</v>
      </c>
      <c r="C492" s="4" t="s">
        <v>25</v>
      </c>
      <c r="D492" s="5" t="s">
        <v>270</v>
      </c>
      <c r="E492" s="7">
        <v>1.95</v>
      </c>
      <c r="F492" s="8" t="s">
        <v>25</v>
      </c>
    </row>
    <row r="493" spans="1:6" ht="15" thickBot="1" x14ac:dyDescent="0.35">
      <c r="A493" s="2" t="s">
        <v>25</v>
      </c>
      <c r="B493" s="4" t="s">
        <v>25</v>
      </c>
      <c r="C493" s="4" t="s">
        <v>25</v>
      </c>
      <c r="D493" s="5" t="s">
        <v>271</v>
      </c>
      <c r="E493" s="7">
        <v>0.97</v>
      </c>
      <c r="F493" s="8" t="s">
        <v>25</v>
      </c>
    </row>
    <row r="494" spans="1:6" ht="15" thickBot="1" x14ac:dyDescent="0.35">
      <c r="A494" s="2" t="s">
        <v>25</v>
      </c>
      <c r="B494" s="4" t="s">
        <v>25</v>
      </c>
      <c r="C494" s="4" t="s">
        <v>25</v>
      </c>
      <c r="D494" s="5" t="s">
        <v>272</v>
      </c>
      <c r="E494" s="7">
        <v>0.65</v>
      </c>
      <c r="F494" s="8" t="s">
        <v>25</v>
      </c>
    </row>
    <row r="495" spans="1:6" ht="15" thickBot="1" x14ac:dyDescent="0.35">
      <c r="A495" s="2" t="s">
        <v>25</v>
      </c>
      <c r="B495" s="4" t="s">
        <v>25</v>
      </c>
      <c r="C495" s="4" t="s">
        <v>25</v>
      </c>
      <c r="D495" s="5" t="s">
        <v>258</v>
      </c>
      <c r="E495" s="7">
        <v>0.65</v>
      </c>
      <c r="F495" s="8" t="s">
        <v>25</v>
      </c>
    </row>
    <row r="496" spans="1:6" ht="15" thickBot="1" x14ac:dyDescent="0.35">
      <c r="A496" s="2" t="s">
        <v>25</v>
      </c>
      <c r="B496" s="4" t="s">
        <v>25</v>
      </c>
      <c r="C496" s="4" t="s">
        <v>25</v>
      </c>
      <c r="D496" s="5" t="s">
        <v>273</v>
      </c>
      <c r="E496" s="7">
        <v>0.65</v>
      </c>
      <c r="F496" s="8" t="s">
        <v>25</v>
      </c>
    </row>
    <row r="497" spans="1:6" ht="15" thickBot="1" x14ac:dyDescent="0.35">
      <c r="A497" s="2" t="s">
        <v>25</v>
      </c>
      <c r="B497" s="4" t="s">
        <v>25</v>
      </c>
      <c r="C497" s="4" t="s">
        <v>25</v>
      </c>
      <c r="D497" s="5" t="s">
        <v>274</v>
      </c>
      <c r="E497" s="7">
        <v>0.65</v>
      </c>
      <c r="F497" s="8" t="s">
        <v>25</v>
      </c>
    </row>
    <row r="498" spans="1:6" ht="15" thickBot="1" x14ac:dyDescent="0.35">
      <c r="A498" s="2" t="s">
        <v>25</v>
      </c>
      <c r="B498" s="4" t="s">
        <v>25</v>
      </c>
      <c r="C498" s="4" t="s">
        <v>25</v>
      </c>
      <c r="D498" s="5" t="s">
        <v>275</v>
      </c>
      <c r="E498" s="7">
        <v>0.33</v>
      </c>
      <c r="F498" s="8" t="s">
        <v>25</v>
      </c>
    </row>
    <row r="499" spans="1:6" ht="15" thickBot="1" x14ac:dyDescent="0.35">
      <c r="A499" s="2" t="s">
        <v>25</v>
      </c>
      <c r="B499" s="4" t="s">
        <v>25</v>
      </c>
      <c r="C499" s="4" t="s">
        <v>25</v>
      </c>
      <c r="D499" s="5" t="s">
        <v>264</v>
      </c>
      <c r="E499" s="7">
        <v>0.13</v>
      </c>
      <c r="F499" s="8" t="s">
        <v>25</v>
      </c>
    </row>
    <row r="500" spans="1:6" ht="15" thickBot="1" x14ac:dyDescent="0.35">
      <c r="A500" s="2" t="s">
        <v>25</v>
      </c>
      <c r="B500" s="4" t="s">
        <v>25</v>
      </c>
      <c r="C500" s="4" t="s">
        <v>25</v>
      </c>
      <c r="D500" s="5" t="s">
        <v>276</v>
      </c>
      <c r="E500" s="7">
        <v>7.0000000000000007E-2</v>
      </c>
      <c r="F500" s="8" t="s">
        <v>25</v>
      </c>
    </row>
    <row r="501" spans="1:6" ht="15" thickBot="1" x14ac:dyDescent="0.35">
      <c r="A501" s="2" t="s">
        <v>25</v>
      </c>
      <c r="B501" s="4" t="s">
        <v>37</v>
      </c>
      <c r="C501" s="4" t="s">
        <v>582</v>
      </c>
      <c r="D501" s="5" t="s">
        <v>260</v>
      </c>
      <c r="E501" s="7">
        <v>32.5</v>
      </c>
      <c r="F501" s="8" t="s">
        <v>420</v>
      </c>
    </row>
    <row r="502" spans="1:6" ht="15" thickBot="1" x14ac:dyDescent="0.35">
      <c r="A502" s="2" t="s">
        <v>25</v>
      </c>
      <c r="B502" s="4" t="s">
        <v>25</v>
      </c>
      <c r="C502" s="4" t="s">
        <v>25</v>
      </c>
      <c r="D502" s="5" t="s">
        <v>270</v>
      </c>
      <c r="E502" s="7">
        <v>6.5</v>
      </c>
      <c r="F502" s="8" t="s">
        <v>25</v>
      </c>
    </row>
    <row r="503" spans="1:6" ht="15" thickBot="1" x14ac:dyDescent="0.35">
      <c r="A503" s="2" t="s">
        <v>25</v>
      </c>
      <c r="B503" s="4" t="s">
        <v>25</v>
      </c>
      <c r="C503" s="4" t="s">
        <v>25</v>
      </c>
      <c r="D503" s="5" t="s">
        <v>255</v>
      </c>
      <c r="E503" s="7">
        <v>1.95</v>
      </c>
      <c r="F503" s="8" t="s">
        <v>25</v>
      </c>
    </row>
    <row r="504" spans="1:6" ht="15" thickBot="1" x14ac:dyDescent="0.35">
      <c r="A504" s="2" t="s">
        <v>25</v>
      </c>
      <c r="B504" s="4" t="s">
        <v>25</v>
      </c>
      <c r="C504" s="4" t="s">
        <v>25</v>
      </c>
      <c r="D504" s="5" t="s">
        <v>256</v>
      </c>
      <c r="E504" s="7">
        <v>1.3</v>
      </c>
      <c r="F504" s="8" t="s">
        <v>25</v>
      </c>
    </row>
    <row r="505" spans="1:6" ht="15" thickBot="1" x14ac:dyDescent="0.35">
      <c r="A505" s="2" t="s">
        <v>25</v>
      </c>
      <c r="B505" s="4" t="s">
        <v>25</v>
      </c>
      <c r="C505" s="4" t="s">
        <v>25</v>
      </c>
      <c r="D505" s="5" t="s">
        <v>301</v>
      </c>
      <c r="E505" s="7">
        <v>0.65</v>
      </c>
      <c r="F505" s="8" t="s">
        <v>25</v>
      </c>
    </row>
    <row r="506" spans="1:6" ht="15" thickBot="1" x14ac:dyDescent="0.35">
      <c r="A506" s="2" t="s">
        <v>25</v>
      </c>
      <c r="B506" s="4" t="s">
        <v>25</v>
      </c>
      <c r="C506" s="4" t="s">
        <v>25</v>
      </c>
      <c r="D506" s="5" t="s">
        <v>257</v>
      </c>
      <c r="E506" s="7">
        <v>0.65</v>
      </c>
      <c r="F506" s="8" t="s">
        <v>25</v>
      </c>
    </row>
    <row r="507" spans="1:6" ht="15" thickBot="1" x14ac:dyDescent="0.35">
      <c r="A507" s="2" t="s">
        <v>25</v>
      </c>
      <c r="B507" s="4" t="s">
        <v>25</v>
      </c>
      <c r="C507" s="4" t="s">
        <v>25</v>
      </c>
      <c r="D507" s="5" t="s">
        <v>258</v>
      </c>
      <c r="E507" s="7">
        <v>0.33</v>
      </c>
      <c r="F507" s="8" t="s">
        <v>25</v>
      </c>
    </row>
    <row r="508" spans="1:6" ht="15" thickBot="1" x14ac:dyDescent="0.35">
      <c r="A508" s="2" t="s">
        <v>25</v>
      </c>
      <c r="B508" s="4" t="s">
        <v>25</v>
      </c>
      <c r="C508" s="4" t="s">
        <v>25</v>
      </c>
      <c r="D508" s="5" t="s">
        <v>259</v>
      </c>
      <c r="E508" s="7">
        <v>0.13</v>
      </c>
      <c r="F508" s="8" t="s">
        <v>25</v>
      </c>
    </row>
    <row r="509" spans="1:6" ht="15" thickBot="1" x14ac:dyDescent="0.35">
      <c r="A509" s="2" t="s">
        <v>136</v>
      </c>
      <c r="B509" s="4" t="s">
        <v>27</v>
      </c>
      <c r="C509" s="4" t="s">
        <v>583</v>
      </c>
      <c r="D509" s="5" t="s">
        <v>279</v>
      </c>
      <c r="E509" s="7">
        <v>45.5</v>
      </c>
      <c r="F509" s="8" t="s">
        <v>421</v>
      </c>
    </row>
    <row r="510" spans="1:6" ht="15" thickBot="1" x14ac:dyDescent="0.35">
      <c r="A510" s="2" t="s">
        <v>25</v>
      </c>
      <c r="B510" s="4" t="s">
        <v>25</v>
      </c>
      <c r="C510" s="4" t="s">
        <v>25</v>
      </c>
      <c r="D510" s="5" t="s">
        <v>239</v>
      </c>
      <c r="E510" s="7">
        <v>9.75</v>
      </c>
      <c r="F510" s="8" t="s">
        <v>25</v>
      </c>
    </row>
    <row r="511" spans="1:6" ht="15" thickBot="1" x14ac:dyDescent="0.35">
      <c r="A511" s="2" t="s">
        <v>25</v>
      </c>
      <c r="B511" s="4" t="s">
        <v>25</v>
      </c>
      <c r="C511" s="4" t="s">
        <v>25</v>
      </c>
      <c r="D511" s="5" t="s">
        <v>422</v>
      </c>
      <c r="E511" s="7">
        <v>6.5</v>
      </c>
      <c r="F511" s="8" t="s">
        <v>25</v>
      </c>
    </row>
    <row r="512" spans="1:6" ht="15" thickBot="1" x14ac:dyDescent="0.35">
      <c r="A512" s="2" t="s">
        <v>25</v>
      </c>
      <c r="B512" s="4" t="s">
        <v>25</v>
      </c>
      <c r="C512" s="4" t="s">
        <v>25</v>
      </c>
      <c r="D512" s="5" t="s">
        <v>259</v>
      </c>
      <c r="E512" s="7">
        <v>7.0000000000000007E-2</v>
      </c>
      <c r="F512" s="8" t="s">
        <v>25</v>
      </c>
    </row>
    <row r="513" spans="1:6" ht="15" thickBot="1" x14ac:dyDescent="0.35">
      <c r="A513" s="2" t="s">
        <v>25</v>
      </c>
      <c r="B513" s="4" t="s">
        <v>29</v>
      </c>
      <c r="C513" s="4" t="s">
        <v>584</v>
      </c>
      <c r="D513" s="5" t="s">
        <v>423</v>
      </c>
      <c r="E513" s="7">
        <v>29.25</v>
      </c>
      <c r="F513" s="8" t="s">
        <v>424</v>
      </c>
    </row>
    <row r="514" spans="1:6" ht="15" thickBot="1" x14ac:dyDescent="0.35">
      <c r="A514" s="2" t="s">
        <v>25</v>
      </c>
      <c r="B514" s="4" t="s">
        <v>25</v>
      </c>
      <c r="C514" s="4" t="s">
        <v>25</v>
      </c>
      <c r="D514" s="5" t="s">
        <v>254</v>
      </c>
      <c r="E514" s="7">
        <v>19.5</v>
      </c>
      <c r="F514" s="8" t="s">
        <v>25</v>
      </c>
    </row>
    <row r="515" spans="1:6" ht="15" thickBot="1" x14ac:dyDescent="0.35">
      <c r="A515" s="2" t="s">
        <v>25</v>
      </c>
      <c r="B515" s="4" t="s">
        <v>25</v>
      </c>
      <c r="C515" s="4" t="s">
        <v>25</v>
      </c>
      <c r="D515" s="5" t="s">
        <v>307</v>
      </c>
      <c r="E515" s="7">
        <v>6.5</v>
      </c>
      <c r="F515" s="8" t="s">
        <v>25</v>
      </c>
    </row>
    <row r="516" spans="1:6" ht="15" thickBot="1" x14ac:dyDescent="0.35">
      <c r="A516" s="2" t="s">
        <v>25</v>
      </c>
      <c r="B516" s="4" t="s">
        <v>25</v>
      </c>
      <c r="C516" s="4" t="s">
        <v>25</v>
      </c>
      <c r="D516" s="5" t="s">
        <v>425</v>
      </c>
      <c r="E516" s="7">
        <v>6.5</v>
      </c>
      <c r="F516" s="8" t="s">
        <v>25</v>
      </c>
    </row>
    <row r="517" spans="1:6" ht="15" thickBot="1" x14ac:dyDescent="0.35">
      <c r="A517" s="2" t="s">
        <v>25</v>
      </c>
      <c r="B517" s="4" t="s">
        <v>25</v>
      </c>
      <c r="C517" s="4" t="s">
        <v>25</v>
      </c>
      <c r="D517" s="5" t="s">
        <v>426</v>
      </c>
      <c r="E517" s="7">
        <v>6.5</v>
      </c>
      <c r="F517" s="8" t="s">
        <v>25</v>
      </c>
    </row>
    <row r="518" spans="1:6" ht="15" thickBot="1" x14ac:dyDescent="0.35">
      <c r="A518" s="2" t="s">
        <v>25</v>
      </c>
      <c r="B518" s="4" t="s">
        <v>25</v>
      </c>
      <c r="C518" s="4" t="s">
        <v>25</v>
      </c>
      <c r="D518" s="5" t="s">
        <v>244</v>
      </c>
      <c r="E518" s="7">
        <v>1.95</v>
      </c>
      <c r="F518" s="8" t="s">
        <v>25</v>
      </c>
    </row>
    <row r="519" spans="1:6" ht="15" thickBot="1" x14ac:dyDescent="0.35">
      <c r="A519" s="2" t="s">
        <v>25</v>
      </c>
      <c r="B519" s="4" t="s">
        <v>25</v>
      </c>
      <c r="C519" s="4" t="s">
        <v>25</v>
      </c>
      <c r="D519" s="5" t="s">
        <v>263</v>
      </c>
      <c r="E519" s="7">
        <v>1.95</v>
      </c>
      <c r="F519" s="8" t="s">
        <v>25</v>
      </c>
    </row>
    <row r="520" spans="1:6" ht="15" thickBot="1" x14ac:dyDescent="0.35">
      <c r="A520" s="2" t="s">
        <v>25</v>
      </c>
      <c r="B520" s="4" t="s">
        <v>25</v>
      </c>
      <c r="C520" s="4" t="s">
        <v>25</v>
      </c>
      <c r="D520" s="5" t="s">
        <v>427</v>
      </c>
      <c r="E520" s="7">
        <v>1.95</v>
      </c>
      <c r="F520" s="8" t="s">
        <v>25</v>
      </c>
    </row>
    <row r="521" spans="1:6" ht="15" thickBot="1" x14ac:dyDescent="0.35">
      <c r="A521" s="2" t="s">
        <v>25</v>
      </c>
      <c r="B521" s="4" t="s">
        <v>25</v>
      </c>
      <c r="C521" s="4" t="s">
        <v>25</v>
      </c>
      <c r="D521" s="5" t="s">
        <v>246</v>
      </c>
      <c r="E521" s="7">
        <v>0.97</v>
      </c>
      <c r="F521" s="8" t="s">
        <v>25</v>
      </c>
    </row>
    <row r="522" spans="1:6" ht="15" thickBot="1" x14ac:dyDescent="0.35">
      <c r="A522" s="2" t="s">
        <v>25</v>
      </c>
      <c r="B522" s="4" t="s">
        <v>25</v>
      </c>
      <c r="C522" s="4" t="s">
        <v>25</v>
      </c>
      <c r="D522" s="5" t="s">
        <v>258</v>
      </c>
      <c r="E522" s="7">
        <v>0.65</v>
      </c>
      <c r="F522" s="8" t="s">
        <v>25</v>
      </c>
    </row>
    <row r="523" spans="1:6" ht="15" thickBot="1" x14ac:dyDescent="0.35">
      <c r="A523" s="2" t="s">
        <v>25</v>
      </c>
      <c r="B523" s="4" t="s">
        <v>25</v>
      </c>
      <c r="C523" s="4" t="s">
        <v>25</v>
      </c>
      <c r="D523" s="5" t="s">
        <v>428</v>
      </c>
      <c r="E523" s="7">
        <v>7.0000000000000007E-2</v>
      </c>
      <c r="F523" s="8" t="s">
        <v>25</v>
      </c>
    </row>
    <row r="524" spans="1:6" ht="15" thickBot="1" x14ac:dyDescent="0.35">
      <c r="A524" s="2" t="s">
        <v>25</v>
      </c>
      <c r="B524" s="4" t="s">
        <v>25</v>
      </c>
      <c r="C524" s="4" t="s">
        <v>585</v>
      </c>
      <c r="D524" s="5" t="s">
        <v>429</v>
      </c>
      <c r="E524" s="7">
        <v>13</v>
      </c>
      <c r="F524" s="8" t="s">
        <v>430</v>
      </c>
    </row>
    <row r="525" spans="1:6" ht="15" thickBot="1" x14ac:dyDescent="0.35">
      <c r="A525" s="2" t="s">
        <v>25</v>
      </c>
      <c r="B525" s="4" t="s">
        <v>25</v>
      </c>
      <c r="C525" s="4" t="s">
        <v>25</v>
      </c>
      <c r="D525" s="5" t="s">
        <v>431</v>
      </c>
      <c r="E525" s="7">
        <v>9.75</v>
      </c>
      <c r="F525" s="8" t="s">
        <v>25</v>
      </c>
    </row>
    <row r="526" spans="1:6" ht="15" thickBot="1" x14ac:dyDescent="0.35">
      <c r="A526" s="2" t="s">
        <v>25</v>
      </c>
      <c r="B526" s="4" t="s">
        <v>25</v>
      </c>
      <c r="C526" s="4" t="s">
        <v>25</v>
      </c>
      <c r="D526" s="5" t="s">
        <v>262</v>
      </c>
      <c r="E526" s="7">
        <v>6.5</v>
      </c>
      <c r="F526" s="8" t="s">
        <v>25</v>
      </c>
    </row>
    <row r="527" spans="1:6" ht="15" thickBot="1" x14ac:dyDescent="0.35">
      <c r="A527" s="2" t="s">
        <v>25</v>
      </c>
      <c r="B527" s="4" t="s">
        <v>25</v>
      </c>
      <c r="C527" s="4" t="s">
        <v>25</v>
      </c>
      <c r="D527" s="5" t="s">
        <v>325</v>
      </c>
      <c r="E527" s="7">
        <v>2.6</v>
      </c>
      <c r="F527" s="8" t="s">
        <v>25</v>
      </c>
    </row>
    <row r="528" spans="1:6" ht="15" thickBot="1" x14ac:dyDescent="0.35">
      <c r="A528" s="2" t="s">
        <v>25</v>
      </c>
      <c r="B528" s="4" t="s">
        <v>25</v>
      </c>
      <c r="C528" s="4" t="s">
        <v>25</v>
      </c>
      <c r="D528" s="5" t="s">
        <v>256</v>
      </c>
      <c r="E528" s="7">
        <v>1.95</v>
      </c>
      <c r="F528" s="8" t="s">
        <v>25</v>
      </c>
    </row>
    <row r="529" spans="1:6" ht="15" thickBot="1" x14ac:dyDescent="0.35">
      <c r="A529" s="2" t="s">
        <v>25</v>
      </c>
      <c r="B529" s="4" t="s">
        <v>25</v>
      </c>
      <c r="C529" s="4" t="s">
        <v>586</v>
      </c>
      <c r="D529" s="5" t="s">
        <v>393</v>
      </c>
      <c r="E529" s="7">
        <v>29.25</v>
      </c>
      <c r="F529" s="8" t="s">
        <v>432</v>
      </c>
    </row>
    <row r="530" spans="1:6" ht="15" thickBot="1" x14ac:dyDescent="0.35">
      <c r="A530" s="2" t="s">
        <v>25</v>
      </c>
      <c r="B530" s="4" t="s">
        <v>25</v>
      </c>
      <c r="C530" s="4" t="s">
        <v>25</v>
      </c>
      <c r="D530" s="5" t="s">
        <v>244</v>
      </c>
      <c r="E530" s="7">
        <v>3.25</v>
      </c>
      <c r="F530" s="8" t="s">
        <v>25</v>
      </c>
    </row>
    <row r="531" spans="1:6" ht="15" thickBot="1" x14ac:dyDescent="0.35">
      <c r="A531" s="2" t="s">
        <v>25</v>
      </c>
      <c r="B531" s="4" t="s">
        <v>25</v>
      </c>
      <c r="C531" s="4" t="s">
        <v>25</v>
      </c>
      <c r="D531" s="5" t="s">
        <v>264</v>
      </c>
      <c r="E531" s="7">
        <v>1.3</v>
      </c>
      <c r="F531" s="8" t="s">
        <v>25</v>
      </c>
    </row>
    <row r="532" spans="1:6" ht="15" thickBot="1" x14ac:dyDescent="0.35">
      <c r="A532" s="2" t="s">
        <v>25</v>
      </c>
      <c r="B532" s="4" t="s">
        <v>25</v>
      </c>
      <c r="C532" s="4" t="s">
        <v>25</v>
      </c>
      <c r="D532" s="5" t="s">
        <v>308</v>
      </c>
      <c r="E532" s="7">
        <v>1.3</v>
      </c>
      <c r="F532" s="8" t="s">
        <v>25</v>
      </c>
    </row>
    <row r="533" spans="1:6" ht="15" thickBot="1" x14ac:dyDescent="0.35">
      <c r="A533" s="2" t="s">
        <v>25</v>
      </c>
      <c r="B533" s="4" t="s">
        <v>25</v>
      </c>
      <c r="C533" s="4" t="s">
        <v>25</v>
      </c>
      <c r="D533" s="5" t="s">
        <v>258</v>
      </c>
      <c r="E533" s="7">
        <v>0.65</v>
      </c>
      <c r="F533" s="8" t="s">
        <v>25</v>
      </c>
    </row>
    <row r="534" spans="1:6" ht="15" thickBot="1" x14ac:dyDescent="0.35">
      <c r="A534" s="2" t="s">
        <v>25</v>
      </c>
      <c r="B534" s="4" t="s">
        <v>25</v>
      </c>
      <c r="C534" s="4" t="s">
        <v>25</v>
      </c>
      <c r="D534" s="5" t="s">
        <v>246</v>
      </c>
      <c r="E534" s="7">
        <v>0.13</v>
      </c>
      <c r="F534" s="8" t="s">
        <v>25</v>
      </c>
    </row>
    <row r="535" spans="1:6" ht="15" thickBot="1" x14ac:dyDescent="0.35">
      <c r="A535" s="2" t="s">
        <v>25</v>
      </c>
      <c r="B535" s="4" t="s">
        <v>25</v>
      </c>
      <c r="C535" s="4" t="s">
        <v>25</v>
      </c>
      <c r="D535" s="5" t="s">
        <v>290</v>
      </c>
      <c r="E535" s="7">
        <v>7.0000000000000007E-2</v>
      </c>
      <c r="F535" s="8" t="s">
        <v>25</v>
      </c>
    </row>
    <row r="536" spans="1:6" ht="15" thickBot="1" x14ac:dyDescent="0.35">
      <c r="A536" s="2" t="s">
        <v>25</v>
      </c>
      <c r="B536" s="4" t="s">
        <v>25</v>
      </c>
      <c r="C536" s="6" t="s">
        <v>587</v>
      </c>
      <c r="D536" s="5" t="s">
        <v>383</v>
      </c>
      <c r="E536" s="7">
        <v>1.95</v>
      </c>
      <c r="F536" s="9" t="s">
        <v>433</v>
      </c>
    </row>
    <row r="537" spans="1:6" ht="15" thickBot="1" x14ac:dyDescent="0.35">
      <c r="A537" s="2" t="s">
        <v>25</v>
      </c>
      <c r="B537" s="4" t="s">
        <v>25</v>
      </c>
      <c r="C537" s="6" t="s">
        <v>569</v>
      </c>
      <c r="D537" s="5" t="s">
        <v>390</v>
      </c>
      <c r="E537" s="7">
        <v>13</v>
      </c>
      <c r="F537" s="9" t="s">
        <v>391</v>
      </c>
    </row>
    <row r="538" spans="1:6" ht="15" thickBot="1" x14ac:dyDescent="0.35">
      <c r="A538" s="2" t="s">
        <v>25</v>
      </c>
      <c r="B538" s="4" t="s">
        <v>37</v>
      </c>
      <c r="C538" s="6" t="s">
        <v>588</v>
      </c>
      <c r="D538" s="5" t="s">
        <v>434</v>
      </c>
      <c r="E538" s="7">
        <v>52</v>
      </c>
      <c r="F538" s="9" t="s">
        <v>435</v>
      </c>
    </row>
    <row r="539" spans="1:6" ht="15" thickBot="1" x14ac:dyDescent="0.35">
      <c r="A539" s="2" t="s">
        <v>25</v>
      </c>
      <c r="B539" s="4" t="s">
        <v>25</v>
      </c>
      <c r="C539" s="6" t="s">
        <v>531</v>
      </c>
      <c r="D539" s="5" t="s">
        <v>279</v>
      </c>
      <c r="E539" s="7">
        <v>100</v>
      </c>
      <c r="F539" s="9" t="s">
        <v>278</v>
      </c>
    </row>
    <row r="540" spans="1:6" ht="15" thickBot="1" x14ac:dyDescent="0.35">
      <c r="A540" s="2" t="s">
        <v>146</v>
      </c>
      <c r="B540" s="4" t="s">
        <v>27</v>
      </c>
      <c r="C540" s="4" t="s">
        <v>589</v>
      </c>
      <c r="D540" s="5" t="s">
        <v>239</v>
      </c>
      <c r="E540" s="7">
        <v>16.25</v>
      </c>
      <c r="F540" s="8" t="s">
        <v>436</v>
      </c>
    </row>
    <row r="541" spans="1:6" ht="15" thickBot="1" x14ac:dyDescent="0.35">
      <c r="A541" s="2" t="s">
        <v>25</v>
      </c>
      <c r="B541" s="4" t="s">
        <v>25</v>
      </c>
      <c r="C541" s="4" t="s">
        <v>25</v>
      </c>
      <c r="D541" s="5" t="s">
        <v>243</v>
      </c>
      <c r="E541" s="7">
        <v>3.25</v>
      </c>
      <c r="F541" s="8" t="s">
        <v>25</v>
      </c>
    </row>
    <row r="542" spans="1:6" ht="15" thickBot="1" x14ac:dyDescent="0.35">
      <c r="A542" s="2" t="s">
        <v>25</v>
      </c>
      <c r="B542" s="4" t="s">
        <v>25</v>
      </c>
      <c r="C542" s="4" t="s">
        <v>25</v>
      </c>
      <c r="D542" s="5" t="s">
        <v>242</v>
      </c>
      <c r="E542" s="7">
        <v>3.25</v>
      </c>
      <c r="F542" s="8" t="s">
        <v>25</v>
      </c>
    </row>
    <row r="543" spans="1:6" ht="15" thickBot="1" x14ac:dyDescent="0.35">
      <c r="A543" s="2" t="s">
        <v>25</v>
      </c>
      <c r="B543" s="4" t="s">
        <v>25</v>
      </c>
      <c r="C543" s="4" t="s">
        <v>25</v>
      </c>
      <c r="D543" s="5" t="s">
        <v>437</v>
      </c>
      <c r="E543" s="7">
        <v>3.25</v>
      </c>
      <c r="F543" s="8" t="s">
        <v>25</v>
      </c>
    </row>
    <row r="544" spans="1:6" ht="15" thickBot="1" x14ac:dyDescent="0.35">
      <c r="A544" s="2" t="s">
        <v>25</v>
      </c>
      <c r="B544" s="4" t="s">
        <v>25</v>
      </c>
      <c r="C544" s="4" t="s">
        <v>25</v>
      </c>
      <c r="D544" s="5" t="s">
        <v>286</v>
      </c>
      <c r="E544" s="7">
        <v>3.25</v>
      </c>
      <c r="F544" s="8" t="s">
        <v>25</v>
      </c>
    </row>
    <row r="545" spans="1:6" ht="15" thickBot="1" x14ac:dyDescent="0.35">
      <c r="A545" s="2" t="s">
        <v>25</v>
      </c>
      <c r="B545" s="4" t="s">
        <v>25</v>
      </c>
      <c r="C545" s="4" t="s">
        <v>25</v>
      </c>
      <c r="D545" s="5" t="s">
        <v>246</v>
      </c>
      <c r="E545" s="7">
        <v>1.3</v>
      </c>
      <c r="F545" s="8" t="s">
        <v>25</v>
      </c>
    </row>
    <row r="546" spans="1:6" ht="15" thickBot="1" x14ac:dyDescent="0.35">
      <c r="A546" s="2" t="s">
        <v>25</v>
      </c>
      <c r="B546" s="4" t="s">
        <v>25</v>
      </c>
      <c r="C546" s="4" t="s">
        <v>25</v>
      </c>
      <c r="D546" s="5" t="s">
        <v>301</v>
      </c>
      <c r="E546" s="7">
        <v>0.33</v>
      </c>
      <c r="F546" s="8" t="s">
        <v>25</v>
      </c>
    </row>
    <row r="547" spans="1:6" ht="15" thickBot="1" x14ac:dyDescent="0.35">
      <c r="A547" s="2" t="s">
        <v>25</v>
      </c>
      <c r="B547" s="4" t="s">
        <v>25</v>
      </c>
      <c r="C547" s="4" t="s">
        <v>25</v>
      </c>
      <c r="D547" s="5" t="s">
        <v>258</v>
      </c>
      <c r="E547" s="7">
        <v>0.33</v>
      </c>
      <c r="F547" s="8" t="s">
        <v>25</v>
      </c>
    </row>
    <row r="548" spans="1:6" ht="15" thickBot="1" x14ac:dyDescent="0.35">
      <c r="A548" s="2" t="s">
        <v>25</v>
      </c>
      <c r="B548" s="4" t="s">
        <v>25</v>
      </c>
      <c r="C548" s="4" t="s">
        <v>25</v>
      </c>
      <c r="D548" s="5" t="s">
        <v>259</v>
      </c>
      <c r="E548" s="7">
        <v>0.33</v>
      </c>
      <c r="F548" s="8" t="s">
        <v>25</v>
      </c>
    </row>
    <row r="549" spans="1:6" ht="15" thickBot="1" x14ac:dyDescent="0.35">
      <c r="A549" s="2" t="s">
        <v>25</v>
      </c>
      <c r="B549" s="4" t="s">
        <v>29</v>
      </c>
      <c r="C549" s="4" t="s">
        <v>45</v>
      </c>
      <c r="D549" s="5" t="s">
        <v>239</v>
      </c>
      <c r="E549" s="7">
        <v>34.450000000000003</v>
      </c>
      <c r="F549" s="8" t="s">
        <v>283</v>
      </c>
    </row>
    <row r="550" spans="1:6" ht="15" thickBot="1" x14ac:dyDescent="0.35">
      <c r="A550" s="2" t="s">
        <v>25</v>
      </c>
      <c r="B550" s="4" t="s">
        <v>25</v>
      </c>
      <c r="C550" s="4" t="s">
        <v>25</v>
      </c>
      <c r="D550" s="5" t="s">
        <v>248</v>
      </c>
      <c r="E550" s="7">
        <v>1.3</v>
      </c>
      <c r="F550" s="8" t="s">
        <v>25</v>
      </c>
    </row>
    <row r="551" spans="1:6" ht="15" thickBot="1" x14ac:dyDescent="0.35">
      <c r="A551" s="2" t="s">
        <v>25</v>
      </c>
      <c r="B551" s="4" t="s">
        <v>25</v>
      </c>
      <c r="C551" s="4" t="s">
        <v>590</v>
      </c>
      <c r="D551" s="5" t="s">
        <v>343</v>
      </c>
      <c r="E551" s="7">
        <v>22.75</v>
      </c>
      <c r="F551" s="8" t="s">
        <v>438</v>
      </c>
    </row>
    <row r="552" spans="1:6" ht="15" thickBot="1" x14ac:dyDescent="0.35">
      <c r="A552" s="2" t="s">
        <v>25</v>
      </c>
      <c r="B552" s="4" t="s">
        <v>25</v>
      </c>
      <c r="C552" s="4" t="s">
        <v>25</v>
      </c>
      <c r="D552" s="5" t="s">
        <v>255</v>
      </c>
      <c r="E552" s="7">
        <v>1.95</v>
      </c>
      <c r="F552" s="8" t="s">
        <v>25</v>
      </c>
    </row>
    <row r="553" spans="1:6" ht="15" thickBot="1" x14ac:dyDescent="0.35">
      <c r="A553" s="2" t="s">
        <v>25</v>
      </c>
      <c r="B553" s="4" t="s">
        <v>25</v>
      </c>
      <c r="C553" s="4" t="s">
        <v>25</v>
      </c>
      <c r="D553" s="5" t="s">
        <v>256</v>
      </c>
      <c r="E553" s="7">
        <v>1.3</v>
      </c>
      <c r="F553" s="8" t="s">
        <v>25</v>
      </c>
    </row>
    <row r="554" spans="1:6" ht="15" thickBot="1" x14ac:dyDescent="0.35">
      <c r="A554" s="2" t="s">
        <v>25</v>
      </c>
      <c r="B554" s="4" t="s">
        <v>25</v>
      </c>
      <c r="C554" s="4" t="s">
        <v>25</v>
      </c>
      <c r="D554" s="5" t="s">
        <v>257</v>
      </c>
      <c r="E554" s="7">
        <v>0.65</v>
      </c>
      <c r="F554" s="8" t="s">
        <v>25</v>
      </c>
    </row>
    <row r="555" spans="1:6" ht="15" thickBot="1" x14ac:dyDescent="0.35">
      <c r="A555" s="2" t="s">
        <v>25</v>
      </c>
      <c r="B555" s="4" t="s">
        <v>25</v>
      </c>
      <c r="C555" s="4" t="s">
        <v>25</v>
      </c>
      <c r="D555" s="5" t="s">
        <v>258</v>
      </c>
      <c r="E555" s="7">
        <v>0.33</v>
      </c>
      <c r="F555" s="8" t="s">
        <v>25</v>
      </c>
    </row>
    <row r="556" spans="1:6" ht="15" thickBot="1" x14ac:dyDescent="0.35">
      <c r="A556" s="2" t="s">
        <v>25</v>
      </c>
      <c r="B556" s="4" t="s">
        <v>25</v>
      </c>
      <c r="C556" s="4" t="s">
        <v>25</v>
      </c>
      <c r="D556" s="5" t="s">
        <v>259</v>
      </c>
      <c r="E556" s="7">
        <v>0.33</v>
      </c>
      <c r="F556" s="8" t="s">
        <v>25</v>
      </c>
    </row>
    <row r="557" spans="1:6" ht="15" thickBot="1" x14ac:dyDescent="0.35">
      <c r="A557" s="2" t="s">
        <v>25</v>
      </c>
      <c r="B557" s="4" t="s">
        <v>25</v>
      </c>
      <c r="C557" s="4" t="s">
        <v>647</v>
      </c>
      <c r="D557" s="5" t="s">
        <v>439</v>
      </c>
      <c r="E557" s="7">
        <v>26</v>
      </c>
      <c r="F557" s="8" t="s">
        <v>440</v>
      </c>
    </row>
    <row r="558" spans="1:6" ht="15" thickBot="1" x14ac:dyDescent="0.35">
      <c r="A558" s="2" t="s">
        <v>25</v>
      </c>
      <c r="B558" s="4" t="s">
        <v>25</v>
      </c>
      <c r="C558" s="4" t="s">
        <v>25</v>
      </c>
      <c r="D558" s="5" t="s">
        <v>255</v>
      </c>
      <c r="E558" s="7">
        <v>6.5</v>
      </c>
      <c r="F558" s="8" t="s">
        <v>25</v>
      </c>
    </row>
    <row r="559" spans="1:6" ht="15" thickBot="1" x14ac:dyDescent="0.35">
      <c r="A559" s="2" t="s">
        <v>25</v>
      </c>
      <c r="B559" s="4" t="s">
        <v>25</v>
      </c>
      <c r="C559" s="4" t="s">
        <v>25</v>
      </c>
      <c r="D559" s="5" t="s">
        <v>258</v>
      </c>
      <c r="E559" s="7">
        <v>3.25</v>
      </c>
      <c r="F559" s="8" t="s">
        <v>25</v>
      </c>
    </row>
    <row r="560" spans="1:6" ht="15" thickBot="1" x14ac:dyDescent="0.35">
      <c r="A560" s="2" t="s">
        <v>25</v>
      </c>
      <c r="B560" s="4" t="s">
        <v>25</v>
      </c>
      <c r="C560" s="4" t="s">
        <v>25</v>
      </c>
      <c r="D560" s="5" t="s">
        <v>276</v>
      </c>
      <c r="E560" s="7">
        <v>1.3</v>
      </c>
      <c r="F560" s="8" t="s">
        <v>25</v>
      </c>
    </row>
    <row r="561" spans="1:6" ht="15" thickBot="1" x14ac:dyDescent="0.35">
      <c r="A561" s="2" t="s">
        <v>25</v>
      </c>
      <c r="B561" s="4" t="s">
        <v>25</v>
      </c>
      <c r="C561" s="4" t="s">
        <v>25</v>
      </c>
      <c r="D561" s="5" t="s">
        <v>290</v>
      </c>
      <c r="E561" s="7">
        <v>0.65</v>
      </c>
      <c r="F561" s="8" t="s">
        <v>25</v>
      </c>
    </row>
    <row r="562" spans="1:6" ht="15" thickBot="1" x14ac:dyDescent="0.35">
      <c r="A562" s="2" t="s">
        <v>25</v>
      </c>
      <c r="B562" s="4" t="s">
        <v>25</v>
      </c>
      <c r="C562" s="4" t="s">
        <v>591</v>
      </c>
      <c r="D562" s="5" t="s">
        <v>441</v>
      </c>
      <c r="E562" s="7">
        <v>45.5</v>
      </c>
      <c r="F562" s="8" t="s">
        <v>442</v>
      </c>
    </row>
    <row r="563" spans="1:6" ht="15" thickBot="1" x14ac:dyDescent="0.35">
      <c r="A563" s="2" t="s">
        <v>25</v>
      </c>
      <c r="B563" s="4" t="s">
        <v>25</v>
      </c>
      <c r="C563" s="4" t="s">
        <v>25</v>
      </c>
      <c r="D563" s="5" t="s">
        <v>443</v>
      </c>
      <c r="E563" s="7">
        <v>2.27</v>
      </c>
      <c r="F563" s="8" t="s">
        <v>25</v>
      </c>
    </row>
    <row r="564" spans="1:6" ht="15" thickBot="1" x14ac:dyDescent="0.35">
      <c r="A564" s="2" t="s">
        <v>25</v>
      </c>
      <c r="B564" s="4" t="s">
        <v>25</v>
      </c>
      <c r="C564" s="4" t="s">
        <v>25</v>
      </c>
      <c r="D564" s="5" t="s">
        <v>243</v>
      </c>
      <c r="E564" s="7">
        <v>1.95</v>
      </c>
      <c r="F564" s="8" t="s">
        <v>25</v>
      </c>
    </row>
    <row r="565" spans="1:6" ht="15" thickBot="1" x14ac:dyDescent="0.35">
      <c r="A565" s="2" t="s">
        <v>25</v>
      </c>
      <c r="B565" s="4" t="s">
        <v>25</v>
      </c>
      <c r="C565" s="4" t="s">
        <v>25</v>
      </c>
      <c r="D565" s="5" t="s">
        <v>246</v>
      </c>
      <c r="E565" s="7">
        <v>0.97</v>
      </c>
      <c r="F565" s="8" t="s">
        <v>25</v>
      </c>
    </row>
    <row r="566" spans="1:6" ht="15" thickBot="1" x14ac:dyDescent="0.35">
      <c r="A566" s="2" t="s">
        <v>25</v>
      </c>
      <c r="B566" s="4" t="s">
        <v>25</v>
      </c>
      <c r="C566" s="4" t="s">
        <v>25</v>
      </c>
      <c r="D566" s="5" t="s">
        <v>301</v>
      </c>
      <c r="E566" s="7">
        <v>0.65</v>
      </c>
      <c r="F566" s="8" t="s">
        <v>25</v>
      </c>
    </row>
    <row r="567" spans="1:6" ht="15" thickBot="1" x14ac:dyDescent="0.35">
      <c r="A567" s="2" t="s">
        <v>25</v>
      </c>
      <c r="B567" s="4" t="s">
        <v>25</v>
      </c>
      <c r="C567" s="4" t="s">
        <v>25</v>
      </c>
      <c r="D567" s="5" t="s">
        <v>255</v>
      </c>
      <c r="E567" s="7">
        <v>0.33</v>
      </c>
      <c r="F567" s="8" t="s">
        <v>25</v>
      </c>
    </row>
    <row r="568" spans="1:6" ht="15" thickBot="1" x14ac:dyDescent="0.35">
      <c r="A568" s="2" t="s">
        <v>25</v>
      </c>
      <c r="B568" s="4" t="s">
        <v>25</v>
      </c>
      <c r="C568" s="4" t="s">
        <v>25</v>
      </c>
      <c r="D568" s="5" t="s">
        <v>258</v>
      </c>
      <c r="E568" s="7">
        <v>0.13</v>
      </c>
      <c r="F568" s="8" t="s">
        <v>25</v>
      </c>
    </row>
    <row r="569" spans="1:6" ht="15" thickBot="1" x14ac:dyDescent="0.35">
      <c r="A569" s="2" t="s">
        <v>25</v>
      </c>
      <c r="B569" s="4" t="s">
        <v>25</v>
      </c>
      <c r="C569" s="4" t="s">
        <v>25</v>
      </c>
      <c r="D569" s="5" t="s">
        <v>333</v>
      </c>
      <c r="E569" s="7">
        <v>7.0000000000000007E-2</v>
      </c>
      <c r="F569" s="8" t="s">
        <v>25</v>
      </c>
    </row>
    <row r="570" spans="1:6" ht="15" thickBot="1" x14ac:dyDescent="0.35">
      <c r="A570" s="2" t="s">
        <v>25</v>
      </c>
      <c r="B570" s="4" t="s">
        <v>25</v>
      </c>
      <c r="C570" s="4" t="s">
        <v>592</v>
      </c>
      <c r="D570" s="5" t="s">
        <v>270</v>
      </c>
      <c r="E570" s="7">
        <v>22.75</v>
      </c>
      <c r="F570" s="8" t="s">
        <v>655</v>
      </c>
    </row>
    <row r="571" spans="1:6" ht="15" thickBot="1" x14ac:dyDescent="0.35">
      <c r="A571" s="2" t="s">
        <v>25</v>
      </c>
      <c r="B571" s="4" t="s">
        <v>25</v>
      </c>
      <c r="C571" s="4" t="s">
        <v>25</v>
      </c>
      <c r="D571" s="5" t="s">
        <v>255</v>
      </c>
      <c r="E571" s="7">
        <v>0.97</v>
      </c>
      <c r="F571" s="8" t="s">
        <v>25</v>
      </c>
    </row>
    <row r="572" spans="1:6" ht="15" thickBot="1" x14ac:dyDescent="0.35">
      <c r="A572" s="2" t="s">
        <v>25</v>
      </c>
      <c r="B572" s="4" t="s">
        <v>25</v>
      </c>
      <c r="C572" s="4" t="s">
        <v>25</v>
      </c>
      <c r="D572" s="5" t="s">
        <v>258</v>
      </c>
      <c r="E572" s="7">
        <v>0.13</v>
      </c>
      <c r="F572" s="8" t="s">
        <v>25</v>
      </c>
    </row>
    <row r="573" spans="1:6" ht="15" thickBot="1" x14ac:dyDescent="0.35">
      <c r="A573" s="2" t="s">
        <v>25</v>
      </c>
      <c r="B573" s="4" t="s">
        <v>25</v>
      </c>
      <c r="C573" s="4" t="s">
        <v>25</v>
      </c>
      <c r="D573" s="5" t="s">
        <v>259</v>
      </c>
      <c r="E573" s="7">
        <v>0.13</v>
      </c>
      <c r="F573" s="8" t="s">
        <v>25</v>
      </c>
    </row>
    <row r="574" spans="1:6" ht="15" thickBot="1" x14ac:dyDescent="0.35">
      <c r="A574" s="2" t="s">
        <v>25</v>
      </c>
      <c r="B574" s="4" t="s">
        <v>25</v>
      </c>
      <c r="C574" s="4" t="s">
        <v>25</v>
      </c>
      <c r="D574" s="5" t="s">
        <v>264</v>
      </c>
      <c r="E574" s="7">
        <v>7.0000000000000007E-2</v>
      </c>
      <c r="F574" s="8" t="s">
        <v>25</v>
      </c>
    </row>
    <row r="575" spans="1:6" ht="15" thickBot="1" x14ac:dyDescent="0.35">
      <c r="A575" s="2" t="s">
        <v>25</v>
      </c>
      <c r="B575" s="4" t="s">
        <v>37</v>
      </c>
      <c r="C575" s="4" t="s">
        <v>593</v>
      </c>
      <c r="D575" s="5" t="s">
        <v>444</v>
      </c>
      <c r="E575" s="7">
        <v>32.5</v>
      </c>
      <c r="F575" s="8" t="s">
        <v>445</v>
      </c>
    </row>
    <row r="576" spans="1:6" ht="15" thickBot="1" x14ac:dyDescent="0.35">
      <c r="A576" s="2" t="s">
        <v>25</v>
      </c>
      <c r="B576" s="4" t="s">
        <v>25</v>
      </c>
      <c r="C576" s="4" t="s">
        <v>25</v>
      </c>
      <c r="D576" s="5" t="s">
        <v>282</v>
      </c>
      <c r="E576" s="7">
        <v>19.5</v>
      </c>
      <c r="F576" s="8" t="s">
        <v>25</v>
      </c>
    </row>
    <row r="577" spans="1:6" ht="15" thickBot="1" x14ac:dyDescent="0.35">
      <c r="A577" s="2" t="s">
        <v>25</v>
      </c>
      <c r="B577" s="4" t="s">
        <v>25</v>
      </c>
      <c r="C577" s="4" t="s">
        <v>25</v>
      </c>
      <c r="D577" s="5" t="s">
        <v>242</v>
      </c>
      <c r="E577" s="7">
        <v>6.5</v>
      </c>
      <c r="F577" s="8" t="s">
        <v>25</v>
      </c>
    </row>
    <row r="578" spans="1:6" ht="15" thickBot="1" x14ac:dyDescent="0.35">
      <c r="A578" s="2" t="s">
        <v>25</v>
      </c>
      <c r="B578" s="4" t="s">
        <v>25</v>
      </c>
      <c r="C578" s="4" t="s">
        <v>25</v>
      </c>
      <c r="D578" s="5" t="s">
        <v>263</v>
      </c>
      <c r="E578" s="7">
        <v>5.2</v>
      </c>
      <c r="F578" s="8" t="s">
        <v>25</v>
      </c>
    </row>
    <row r="579" spans="1:6" ht="15" thickBot="1" x14ac:dyDescent="0.35">
      <c r="A579" s="2" t="s">
        <v>25</v>
      </c>
      <c r="B579" s="4" t="s">
        <v>25</v>
      </c>
      <c r="C579" s="4" t="s">
        <v>25</v>
      </c>
      <c r="D579" s="5" t="s">
        <v>245</v>
      </c>
      <c r="E579" s="7">
        <v>0.2</v>
      </c>
      <c r="F579" s="8" t="s">
        <v>25</v>
      </c>
    </row>
    <row r="580" spans="1:6" ht="15" thickBot="1" x14ac:dyDescent="0.35">
      <c r="A580" s="2" t="s">
        <v>155</v>
      </c>
      <c r="B580" s="4" t="s">
        <v>27</v>
      </c>
      <c r="C580" s="4" t="s">
        <v>594</v>
      </c>
      <c r="D580" s="5" t="s">
        <v>239</v>
      </c>
      <c r="E580" s="7">
        <v>16.25</v>
      </c>
      <c r="F580" s="8" t="s">
        <v>446</v>
      </c>
    </row>
    <row r="581" spans="1:6" ht="15" thickBot="1" x14ac:dyDescent="0.35">
      <c r="A581" s="2" t="s">
        <v>25</v>
      </c>
      <c r="B581" s="4" t="s">
        <v>25</v>
      </c>
      <c r="C581" s="4" t="s">
        <v>25</v>
      </c>
      <c r="D581" s="5" t="s">
        <v>243</v>
      </c>
      <c r="E581" s="7">
        <v>5.2</v>
      </c>
      <c r="F581" s="8" t="s">
        <v>25</v>
      </c>
    </row>
    <row r="582" spans="1:6" ht="15" thickBot="1" x14ac:dyDescent="0.35">
      <c r="A582" s="2" t="s">
        <v>25</v>
      </c>
      <c r="B582" s="4" t="s">
        <v>25</v>
      </c>
      <c r="C582" s="4" t="s">
        <v>25</v>
      </c>
      <c r="D582" s="5" t="s">
        <v>376</v>
      </c>
      <c r="E582" s="7">
        <v>1.95</v>
      </c>
      <c r="F582" s="8" t="s">
        <v>25</v>
      </c>
    </row>
    <row r="583" spans="1:6" ht="15" thickBot="1" x14ac:dyDescent="0.35">
      <c r="A583" s="2" t="s">
        <v>25</v>
      </c>
      <c r="B583" s="4" t="s">
        <v>25</v>
      </c>
      <c r="C583" s="4" t="s">
        <v>25</v>
      </c>
      <c r="D583" s="5" t="s">
        <v>246</v>
      </c>
      <c r="E583" s="7">
        <v>0.97</v>
      </c>
      <c r="F583" s="8" t="s">
        <v>25</v>
      </c>
    </row>
    <row r="584" spans="1:6" ht="15" thickBot="1" x14ac:dyDescent="0.35">
      <c r="A584" s="2" t="s">
        <v>25</v>
      </c>
      <c r="B584" s="4" t="s">
        <v>25</v>
      </c>
      <c r="C584" s="4" t="s">
        <v>25</v>
      </c>
      <c r="D584" s="5" t="s">
        <v>244</v>
      </c>
      <c r="E584" s="7">
        <v>0.65</v>
      </c>
      <c r="F584" s="8" t="s">
        <v>25</v>
      </c>
    </row>
    <row r="585" spans="1:6" ht="15" thickBot="1" x14ac:dyDescent="0.35">
      <c r="A585" s="2" t="s">
        <v>25</v>
      </c>
      <c r="B585" s="4" t="s">
        <v>25</v>
      </c>
      <c r="C585" s="4" t="s">
        <v>25</v>
      </c>
      <c r="D585" s="5" t="s">
        <v>447</v>
      </c>
      <c r="E585" s="7">
        <v>0.33</v>
      </c>
      <c r="F585" s="8" t="s">
        <v>25</v>
      </c>
    </row>
    <row r="586" spans="1:6" ht="26.25" thickBot="1" x14ac:dyDescent="0.35">
      <c r="A586" s="2" t="s">
        <v>25</v>
      </c>
      <c r="B586" s="4" t="s">
        <v>29</v>
      </c>
      <c r="C586" s="6" t="s">
        <v>54</v>
      </c>
      <c r="D586" s="5" t="s">
        <v>239</v>
      </c>
      <c r="E586" s="7">
        <v>35.75</v>
      </c>
      <c r="F586" s="9" t="s">
        <v>302</v>
      </c>
    </row>
    <row r="587" spans="1:6" ht="15" thickBot="1" x14ac:dyDescent="0.35">
      <c r="A587" s="2" t="s">
        <v>25</v>
      </c>
      <c r="B587" s="4" t="s">
        <v>25</v>
      </c>
      <c r="C587" s="4" t="s">
        <v>595</v>
      </c>
      <c r="D587" s="5" t="s">
        <v>300</v>
      </c>
      <c r="E587" s="7">
        <v>22.75</v>
      </c>
      <c r="F587" s="8" t="s">
        <v>448</v>
      </c>
    </row>
    <row r="588" spans="1:6" ht="15" thickBot="1" x14ac:dyDescent="0.35">
      <c r="A588" s="2" t="s">
        <v>25</v>
      </c>
      <c r="B588" s="4" t="s">
        <v>25</v>
      </c>
      <c r="C588" s="4" t="s">
        <v>25</v>
      </c>
      <c r="D588" s="5" t="s">
        <v>325</v>
      </c>
      <c r="E588" s="7">
        <v>2.6</v>
      </c>
      <c r="F588" s="8" t="s">
        <v>25</v>
      </c>
    </row>
    <row r="589" spans="1:6" ht="15" thickBot="1" x14ac:dyDescent="0.35">
      <c r="A589" s="2" t="s">
        <v>25</v>
      </c>
      <c r="B589" s="4" t="s">
        <v>25</v>
      </c>
      <c r="C589" s="4" t="s">
        <v>25</v>
      </c>
      <c r="D589" s="5" t="s">
        <v>255</v>
      </c>
      <c r="E589" s="7">
        <v>1.95</v>
      </c>
      <c r="F589" s="8" t="s">
        <v>25</v>
      </c>
    </row>
    <row r="590" spans="1:6" ht="15" thickBot="1" x14ac:dyDescent="0.35">
      <c r="A590" s="2" t="s">
        <v>25</v>
      </c>
      <c r="B590" s="4" t="s">
        <v>25</v>
      </c>
      <c r="C590" s="4" t="s">
        <v>25</v>
      </c>
      <c r="D590" s="5" t="s">
        <v>256</v>
      </c>
      <c r="E590" s="7">
        <v>1.3</v>
      </c>
      <c r="F590" s="8" t="s">
        <v>25</v>
      </c>
    </row>
    <row r="591" spans="1:6" ht="15" thickBot="1" x14ac:dyDescent="0.35">
      <c r="A591" s="2" t="s">
        <v>25</v>
      </c>
      <c r="B591" s="4" t="s">
        <v>25</v>
      </c>
      <c r="C591" s="4" t="s">
        <v>25</v>
      </c>
      <c r="D591" s="5" t="s">
        <v>257</v>
      </c>
      <c r="E591" s="7">
        <v>0.65</v>
      </c>
      <c r="F591" s="8" t="s">
        <v>25</v>
      </c>
    </row>
    <row r="592" spans="1:6" ht="15" thickBot="1" x14ac:dyDescent="0.35">
      <c r="A592" s="2" t="s">
        <v>25</v>
      </c>
      <c r="B592" s="4" t="s">
        <v>25</v>
      </c>
      <c r="C592" s="4" t="s">
        <v>25</v>
      </c>
      <c r="D592" s="5" t="s">
        <v>258</v>
      </c>
      <c r="E592" s="7">
        <v>0.33</v>
      </c>
      <c r="F592" s="8" t="s">
        <v>25</v>
      </c>
    </row>
    <row r="593" spans="1:6" ht="15" thickBot="1" x14ac:dyDescent="0.35">
      <c r="A593" s="2" t="s">
        <v>25</v>
      </c>
      <c r="B593" s="4" t="s">
        <v>25</v>
      </c>
      <c r="C593" s="4" t="s">
        <v>596</v>
      </c>
      <c r="D593" s="5" t="s">
        <v>307</v>
      </c>
      <c r="E593" s="7">
        <v>19.5</v>
      </c>
      <c r="F593" s="8" t="s">
        <v>449</v>
      </c>
    </row>
    <row r="594" spans="1:6" ht="15" thickBot="1" x14ac:dyDescent="0.35">
      <c r="A594" s="2" t="s">
        <v>25</v>
      </c>
      <c r="B594" s="4" t="s">
        <v>25</v>
      </c>
      <c r="C594" s="4" t="s">
        <v>25</v>
      </c>
      <c r="D594" s="5" t="s">
        <v>450</v>
      </c>
      <c r="E594" s="7">
        <v>13</v>
      </c>
      <c r="F594" s="8" t="s">
        <v>25</v>
      </c>
    </row>
    <row r="595" spans="1:6" ht="15" thickBot="1" x14ac:dyDescent="0.35">
      <c r="A595" s="2" t="s">
        <v>25</v>
      </c>
      <c r="B595" s="4" t="s">
        <v>25</v>
      </c>
      <c r="C595" s="4" t="s">
        <v>25</v>
      </c>
      <c r="D595" s="5" t="s">
        <v>242</v>
      </c>
      <c r="E595" s="7">
        <v>5.2</v>
      </c>
      <c r="F595" s="8" t="s">
        <v>25</v>
      </c>
    </row>
    <row r="596" spans="1:6" ht="15" thickBot="1" x14ac:dyDescent="0.35">
      <c r="A596" s="2" t="s">
        <v>25</v>
      </c>
      <c r="B596" s="4" t="s">
        <v>25</v>
      </c>
      <c r="C596" s="4" t="s">
        <v>25</v>
      </c>
      <c r="D596" s="5" t="s">
        <v>263</v>
      </c>
      <c r="E596" s="7">
        <v>1.95</v>
      </c>
      <c r="F596" s="8" t="s">
        <v>25</v>
      </c>
    </row>
    <row r="597" spans="1:6" ht="15" thickBot="1" x14ac:dyDescent="0.35">
      <c r="A597" s="2" t="s">
        <v>25</v>
      </c>
      <c r="B597" s="4" t="s">
        <v>25</v>
      </c>
      <c r="C597" s="4" t="s">
        <v>25</v>
      </c>
      <c r="D597" s="5" t="s">
        <v>376</v>
      </c>
      <c r="E597" s="7">
        <v>1.95</v>
      </c>
      <c r="F597" s="8" t="s">
        <v>25</v>
      </c>
    </row>
    <row r="598" spans="1:6" ht="15" thickBot="1" x14ac:dyDescent="0.35">
      <c r="A598" s="2" t="s">
        <v>25</v>
      </c>
      <c r="B598" s="4" t="s">
        <v>25</v>
      </c>
      <c r="C598" s="4" t="s">
        <v>25</v>
      </c>
      <c r="D598" s="5" t="s">
        <v>244</v>
      </c>
      <c r="E598" s="7">
        <v>1.3</v>
      </c>
      <c r="F598" s="8" t="s">
        <v>25</v>
      </c>
    </row>
    <row r="599" spans="1:6" ht="15" thickBot="1" x14ac:dyDescent="0.35">
      <c r="A599" s="2" t="s">
        <v>25</v>
      </c>
      <c r="B599" s="4" t="s">
        <v>25</v>
      </c>
      <c r="C599" s="4" t="s">
        <v>25</v>
      </c>
      <c r="D599" s="5" t="s">
        <v>308</v>
      </c>
      <c r="E599" s="7">
        <v>0.97</v>
      </c>
      <c r="F599" s="8" t="s">
        <v>25</v>
      </c>
    </row>
    <row r="600" spans="1:6" ht="15" thickBot="1" x14ac:dyDescent="0.35">
      <c r="A600" s="2" t="s">
        <v>25</v>
      </c>
      <c r="B600" s="4" t="s">
        <v>25</v>
      </c>
      <c r="C600" s="4" t="s">
        <v>25</v>
      </c>
      <c r="D600" s="5" t="s">
        <v>258</v>
      </c>
      <c r="E600" s="7">
        <v>0.65</v>
      </c>
      <c r="F600" s="8" t="s">
        <v>25</v>
      </c>
    </row>
    <row r="601" spans="1:6" ht="15" thickBot="1" x14ac:dyDescent="0.35">
      <c r="A601" s="2" t="s">
        <v>25</v>
      </c>
      <c r="B601" s="4" t="s">
        <v>25</v>
      </c>
      <c r="C601" s="4" t="s">
        <v>25</v>
      </c>
      <c r="D601" s="5" t="s">
        <v>264</v>
      </c>
      <c r="E601" s="7">
        <v>0.65</v>
      </c>
      <c r="F601" s="8" t="s">
        <v>25</v>
      </c>
    </row>
    <row r="602" spans="1:6" ht="15" thickBot="1" x14ac:dyDescent="0.35">
      <c r="A602" s="2" t="s">
        <v>25</v>
      </c>
      <c r="B602" s="4" t="s">
        <v>25</v>
      </c>
      <c r="C602" s="4" t="s">
        <v>25</v>
      </c>
      <c r="D602" s="5" t="s">
        <v>246</v>
      </c>
      <c r="E602" s="7">
        <v>0.65</v>
      </c>
      <c r="F602" s="8" t="s">
        <v>25</v>
      </c>
    </row>
    <row r="603" spans="1:6" ht="15" thickBot="1" x14ac:dyDescent="0.35">
      <c r="A603" s="2" t="s">
        <v>25</v>
      </c>
      <c r="B603" s="4" t="s">
        <v>25</v>
      </c>
      <c r="C603" s="4" t="s">
        <v>597</v>
      </c>
      <c r="D603" s="5" t="s">
        <v>286</v>
      </c>
      <c r="E603" s="7">
        <v>22.75</v>
      </c>
      <c r="F603" s="8" t="s">
        <v>451</v>
      </c>
    </row>
    <row r="604" spans="1:6" ht="15" thickBot="1" x14ac:dyDescent="0.35">
      <c r="A604" s="2" t="s">
        <v>25</v>
      </c>
      <c r="B604" s="4" t="s">
        <v>25</v>
      </c>
      <c r="C604" s="4" t="s">
        <v>25</v>
      </c>
      <c r="D604" s="5" t="s">
        <v>246</v>
      </c>
      <c r="E604" s="7">
        <v>0.65</v>
      </c>
      <c r="F604" s="8" t="s">
        <v>25</v>
      </c>
    </row>
    <row r="605" spans="1:6" ht="15" thickBot="1" x14ac:dyDescent="0.35">
      <c r="A605" s="2" t="s">
        <v>25</v>
      </c>
      <c r="B605" s="4" t="s">
        <v>25</v>
      </c>
      <c r="C605" s="4" t="s">
        <v>25</v>
      </c>
      <c r="D605" s="5" t="s">
        <v>263</v>
      </c>
      <c r="E605" s="7">
        <v>0.65</v>
      </c>
      <c r="F605" s="8" t="s">
        <v>25</v>
      </c>
    </row>
    <row r="606" spans="1:6" ht="15" thickBot="1" x14ac:dyDescent="0.35">
      <c r="A606" s="2" t="s">
        <v>25</v>
      </c>
      <c r="B606" s="4" t="s">
        <v>25</v>
      </c>
      <c r="C606" s="4" t="s">
        <v>25</v>
      </c>
      <c r="D606" s="5" t="s">
        <v>244</v>
      </c>
      <c r="E606" s="7">
        <v>0.33</v>
      </c>
      <c r="F606" s="8" t="s">
        <v>25</v>
      </c>
    </row>
    <row r="607" spans="1:6" ht="15" thickBot="1" x14ac:dyDescent="0.35">
      <c r="A607" s="2" t="s">
        <v>25</v>
      </c>
      <c r="B607" s="4" t="s">
        <v>25</v>
      </c>
      <c r="C607" s="4" t="s">
        <v>25</v>
      </c>
      <c r="D607" s="5" t="s">
        <v>255</v>
      </c>
      <c r="E607" s="7">
        <v>0.33</v>
      </c>
      <c r="F607" s="8" t="s">
        <v>25</v>
      </c>
    </row>
    <row r="608" spans="1:6" ht="15" thickBot="1" x14ac:dyDescent="0.35">
      <c r="A608" s="2" t="s">
        <v>25</v>
      </c>
      <c r="B608" s="4" t="s">
        <v>25</v>
      </c>
      <c r="C608" s="4" t="s">
        <v>25</v>
      </c>
      <c r="D608" s="5" t="s">
        <v>258</v>
      </c>
      <c r="E608" s="7">
        <v>0.13</v>
      </c>
      <c r="F608" s="8" t="s">
        <v>25</v>
      </c>
    </row>
    <row r="609" spans="1:6" ht="15" thickBot="1" x14ac:dyDescent="0.35">
      <c r="A609" s="2" t="s">
        <v>25</v>
      </c>
      <c r="B609" s="4" t="s">
        <v>25</v>
      </c>
      <c r="C609" s="4" t="s">
        <v>25</v>
      </c>
      <c r="D609" s="5" t="s">
        <v>259</v>
      </c>
      <c r="E609" s="7">
        <v>7.0000000000000007E-2</v>
      </c>
      <c r="F609" s="8" t="s">
        <v>25</v>
      </c>
    </row>
    <row r="610" spans="1:6" ht="15" thickBot="1" x14ac:dyDescent="0.35">
      <c r="A610" s="2" t="s">
        <v>25</v>
      </c>
      <c r="B610" s="4" t="s">
        <v>25</v>
      </c>
      <c r="C610" s="4" t="s">
        <v>530</v>
      </c>
      <c r="D610" s="5" t="s">
        <v>268</v>
      </c>
      <c r="E610" s="7">
        <v>13</v>
      </c>
      <c r="F610" s="8" t="s">
        <v>269</v>
      </c>
    </row>
    <row r="611" spans="1:6" ht="15" thickBot="1" x14ac:dyDescent="0.35">
      <c r="A611" s="2" t="s">
        <v>25</v>
      </c>
      <c r="B611" s="4" t="s">
        <v>25</v>
      </c>
      <c r="C611" s="4" t="s">
        <v>25</v>
      </c>
      <c r="D611" s="5" t="s">
        <v>270</v>
      </c>
      <c r="E611" s="7">
        <v>1.95</v>
      </c>
      <c r="F611" s="8" t="s">
        <v>25</v>
      </c>
    </row>
    <row r="612" spans="1:6" ht="15" thickBot="1" x14ac:dyDescent="0.35">
      <c r="A612" s="2" t="s">
        <v>25</v>
      </c>
      <c r="B612" s="4" t="s">
        <v>25</v>
      </c>
      <c r="C612" s="4" t="s">
        <v>25</v>
      </c>
      <c r="D612" s="5" t="s">
        <v>271</v>
      </c>
      <c r="E612" s="7">
        <v>0.97</v>
      </c>
      <c r="F612" s="8" t="s">
        <v>25</v>
      </c>
    </row>
    <row r="613" spans="1:6" ht="15" thickBot="1" x14ac:dyDescent="0.35">
      <c r="A613" s="2" t="s">
        <v>25</v>
      </c>
      <c r="B613" s="4" t="s">
        <v>25</v>
      </c>
      <c r="C613" s="4" t="s">
        <v>25</v>
      </c>
      <c r="D613" s="5" t="s">
        <v>272</v>
      </c>
      <c r="E613" s="7">
        <v>0.65</v>
      </c>
      <c r="F613" s="8" t="s">
        <v>25</v>
      </c>
    </row>
    <row r="614" spans="1:6" ht="15" thickBot="1" x14ac:dyDescent="0.35">
      <c r="A614" s="2" t="s">
        <v>25</v>
      </c>
      <c r="B614" s="4" t="s">
        <v>25</v>
      </c>
      <c r="C614" s="4" t="s">
        <v>25</v>
      </c>
      <c r="D614" s="5" t="s">
        <v>258</v>
      </c>
      <c r="E614" s="7">
        <v>0.65</v>
      </c>
      <c r="F614" s="8" t="s">
        <v>25</v>
      </c>
    </row>
    <row r="615" spans="1:6" ht="15" thickBot="1" x14ac:dyDescent="0.35">
      <c r="A615" s="2" t="s">
        <v>25</v>
      </c>
      <c r="B615" s="4" t="s">
        <v>25</v>
      </c>
      <c r="C615" s="4" t="s">
        <v>25</v>
      </c>
      <c r="D615" s="5" t="s">
        <v>273</v>
      </c>
      <c r="E615" s="7">
        <v>0.65</v>
      </c>
      <c r="F615" s="8" t="s">
        <v>25</v>
      </c>
    </row>
    <row r="616" spans="1:6" ht="15" thickBot="1" x14ac:dyDescent="0.35">
      <c r="A616" s="2" t="s">
        <v>25</v>
      </c>
      <c r="B616" s="4" t="s">
        <v>25</v>
      </c>
      <c r="C616" s="4" t="s">
        <v>25</v>
      </c>
      <c r="D616" s="5" t="s">
        <v>274</v>
      </c>
      <c r="E616" s="7">
        <v>0.65</v>
      </c>
      <c r="F616" s="8" t="s">
        <v>25</v>
      </c>
    </row>
    <row r="617" spans="1:6" ht="15" thickBot="1" x14ac:dyDescent="0.35">
      <c r="A617" s="2" t="s">
        <v>25</v>
      </c>
      <c r="B617" s="4" t="s">
        <v>25</v>
      </c>
      <c r="C617" s="4" t="s">
        <v>25</v>
      </c>
      <c r="D617" s="5" t="s">
        <v>275</v>
      </c>
      <c r="E617" s="7">
        <v>0.33</v>
      </c>
      <c r="F617" s="8" t="s">
        <v>25</v>
      </c>
    </row>
    <row r="618" spans="1:6" ht="15" thickBot="1" x14ac:dyDescent="0.35">
      <c r="A618" s="2" t="s">
        <v>25</v>
      </c>
      <c r="B618" s="4" t="s">
        <v>25</v>
      </c>
      <c r="C618" s="4" t="s">
        <v>25</v>
      </c>
      <c r="D618" s="5" t="s">
        <v>264</v>
      </c>
      <c r="E618" s="7">
        <v>0.13</v>
      </c>
      <c r="F618" s="8" t="s">
        <v>25</v>
      </c>
    </row>
    <row r="619" spans="1:6" ht="15" thickBot="1" x14ac:dyDescent="0.35">
      <c r="A619" s="2" t="s">
        <v>25</v>
      </c>
      <c r="B619" s="4" t="s">
        <v>25</v>
      </c>
      <c r="C619" s="4" t="s">
        <v>25</v>
      </c>
      <c r="D619" s="5" t="s">
        <v>276</v>
      </c>
      <c r="E619" s="7">
        <v>7.0000000000000007E-2</v>
      </c>
      <c r="F619" s="8" t="s">
        <v>25</v>
      </c>
    </row>
    <row r="620" spans="1:6" ht="15" thickBot="1" x14ac:dyDescent="0.35">
      <c r="A620" s="2" t="s">
        <v>25</v>
      </c>
      <c r="B620" s="4" t="s">
        <v>37</v>
      </c>
      <c r="C620" s="6" t="s">
        <v>598</v>
      </c>
      <c r="D620" s="5" t="s">
        <v>452</v>
      </c>
      <c r="E620" s="7">
        <v>32.5</v>
      </c>
      <c r="F620" s="9" t="s">
        <v>453</v>
      </c>
    </row>
    <row r="621" spans="1:6" ht="15" thickBot="1" x14ac:dyDescent="0.35">
      <c r="A621" s="2" t="s">
        <v>25</v>
      </c>
      <c r="B621" s="4" t="s">
        <v>25</v>
      </c>
      <c r="C621" s="6" t="s">
        <v>531</v>
      </c>
      <c r="D621" s="5" t="s">
        <v>279</v>
      </c>
      <c r="E621" s="7">
        <v>100</v>
      </c>
      <c r="F621" s="9" t="s">
        <v>278</v>
      </c>
    </row>
    <row r="622" spans="1:6" ht="15" thickBot="1" x14ac:dyDescent="0.35">
      <c r="A622" s="2" t="s">
        <v>164</v>
      </c>
      <c r="B622" s="6" t="s">
        <v>27</v>
      </c>
      <c r="C622" s="6" t="s">
        <v>531</v>
      </c>
      <c r="D622" s="5" t="s">
        <v>279</v>
      </c>
      <c r="E622" s="7">
        <v>100</v>
      </c>
      <c r="F622" s="9" t="s">
        <v>278</v>
      </c>
    </row>
    <row r="623" spans="1:6" ht="15" thickBot="1" x14ac:dyDescent="0.35">
      <c r="A623" s="2" t="s">
        <v>25</v>
      </c>
      <c r="B623" s="4" t="s">
        <v>29</v>
      </c>
      <c r="C623" s="4" t="s">
        <v>599</v>
      </c>
      <c r="D623" s="5" t="s">
        <v>239</v>
      </c>
      <c r="E623" s="7">
        <v>26</v>
      </c>
      <c r="F623" s="8" t="s">
        <v>454</v>
      </c>
    </row>
    <row r="624" spans="1:6" ht="15" thickBot="1" x14ac:dyDescent="0.35">
      <c r="A624" s="2" t="s">
        <v>25</v>
      </c>
      <c r="B624" s="4" t="s">
        <v>25</v>
      </c>
      <c r="C624" s="4" t="s">
        <v>25</v>
      </c>
      <c r="D624" s="5" t="s">
        <v>307</v>
      </c>
      <c r="E624" s="7">
        <v>6.5</v>
      </c>
      <c r="F624" s="8" t="s">
        <v>25</v>
      </c>
    </row>
    <row r="625" spans="1:6" ht="15" thickBot="1" x14ac:dyDescent="0.35">
      <c r="A625" s="2" t="s">
        <v>25</v>
      </c>
      <c r="B625" s="4" t="s">
        <v>25</v>
      </c>
      <c r="C625" s="4" t="s">
        <v>25</v>
      </c>
      <c r="D625" s="5" t="s">
        <v>243</v>
      </c>
      <c r="E625" s="7">
        <v>6.5</v>
      </c>
      <c r="F625" s="8" t="s">
        <v>25</v>
      </c>
    </row>
    <row r="626" spans="1:6" ht="15" thickBot="1" x14ac:dyDescent="0.35">
      <c r="A626" s="2" t="s">
        <v>25</v>
      </c>
      <c r="B626" s="4" t="s">
        <v>25</v>
      </c>
      <c r="C626" s="4" t="s">
        <v>25</v>
      </c>
      <c r="D626" s="5" t="s">
        <v>242</v>
      </c>
      <c r="E626" s="7">
        <v>6.5</v>
      </c>
      <c r="F626" s="8" t="s">
        <v>25</v>
      </c>
    </row>
    <row r="627" spans="1:6" ht="15" thickBot="1" x14ac:dyDescent="0.35">
      <c r="A627" s="2" t="s">
        <v>25</v>
      </c>
      <c r="B627" s="4" t="s">
        <v>25</v>
      </c>
      <c r="C627" s="4" t="s">
        <v>25</v>
      </c>
      <c r="D627" s="5" t="s">
        <v>455</v>
      </c>
      <c r="E627" s="7">
        <v>6.5</v>
      </c>
      <c r="F627" s="8" t="s">
        <v>25</v>
      </c>
    </row>
    <row r="628" spans="1:6" ht="15" thickBot="1" x14ac:dyDescent="0.35">
      <c r="A628" s="2" t="s">
        <v>25</v>
      </c>
      <c r="B628" s="4" t="s">
        <v>25</v>
      </c>
      <c r="C628" s="4" t="s">
        <v>25</v>
      </c>
      <c r="D628" s="5" t="s">
        <v>263</v>
      </c>
      <c r="E628" s="7">
        <v>1.95</v>
      </c>
      <c r="F628" s="8" t="s">
        <v>25</v>
      </c>
    </row>
    <row r="629" spans="1:6" ht="15" thickBot="1" x14ac:dyDescent="0.35">
      <c r="A629" s="2" t="s">
        <v>25</v>
      </c>
      <c r="B629" s="4" t="s">
        <v>25</v>
      </c>
      <c r="C629" s="4" t="s">
        <v>600</v>
      </c>
      <c r="D629" s="5" t="s">
        <v>270</v>
      </c>
      <c r="E629" s="7">
        <v>9.75</v>
      </c>
      <c r="F629" s="8" t="s">
        <v>456</v>
      </c>
    </row>
    <row r="630" spans="1:6" ht="15" thickBot="1" x14ac:dyDescent="0.35">
      <c r="A630" s="2" t="s">
        <v>25</v>
      </c>
      <c r="B630" s="4" t="s">
        <v>25</v>
      </c>
      <c r="C630" s="4" t="s">
        <v>25</v>
      </c>
      <c r="D630" s="5" t="s">
        <v>457</v>
      </c>
      <c r="E630" s="7">
        <v>5.2</v>
      </c>
      <c r="F630" s="8" t="s">
        <v>25</v>
      </c>
    </row>
    <row r="631" spans="1:6" ht="15" thickBot="1" x14ac:dyDescent="0.35">
      <c r="A631" s="2" t="s">
        <v>25</v>
      </c>
      <c r="B631" s="4" t="s">
        <v>25</v>
      </c>
      <c r="C631" s="4" t="s">
        <v>25</v>
      </c>
      <c r="D631" s="5" t="s">
        <v>255</v>
      </c>
      <c r="E631" s="7">
        <v>1.95</v>
      </c>
      <c r="F631" s="8" t="s">
        <v>25</v>
      </c>
    </row>
    <row r="632" spans="1:6" ht="15" thickBot="1" x14ac:dyDescent="0.35">
      <c r="A632" s="2" t="s">
        <v>25</v>
      </c>
      <c r="B632" s="4" t="s">
        <v>25</v>
      </c>
      <c r="C632" s="4" t="s">
        <v>25</v>
      </c>
      <c r="D632" s="5" t="s">
        <v>246</v>
      </c>
      <c r="E632" s="7">
        <v>0.97</v>
      </c>
      <c r="F632" s="8" t="s">
        <v>25</v>
      </c>
    </row>
    <row r="633" spans="1:6" ht="15" thickBot="1" x14ac:dyDescent="0.35">
      <c r="A633" s="2" t="s">
        <v>25</v>
      </c>
      <c r="B633" s="4" t="s">
        <v>25</v>
      </c>
      <c r="C633" s="4" t="s">
        <v>25</v>
      </c>
      <c r="D633" s="5" t="s">
        <v>301</v>
      </c>
      <c r="E633" s="7">
        <v>0.33</v>
      </c>
      <c r="F633" s="8" t="s">
        <v>25</v>
      </c>
    </row>
    <row r="634" spans="1:6" ht="15" thickBot="1" x14ac:dyDescent="0.35">
      <c r="A634" s="2" t="s">
        <v>25</v>
      </c>
      <c r="B634" s="4" t="s">
        <v>25</v>
      </c>
      <c r="C634" s="4" t="s">
        <v>25</v>
      </c>
      <c r="D634" s="5" t="s">
        <v>259</v>
      </c>
      <c r="E634" s="7">
        <v>0.26</v>
      </c>
      <c r="F634" s="8" t="s">
        <v>25</v>
      </c>
    </row>
    <row r="635" spans="1:6" ht="15" thickBot="1" x14ac:dyDescent="0.35">
      <c r="A635" s="2" t="s">
        <v>25</v>
      </c>
      <c r="B635" s="4" t="s">
        <v>25</v>
      </c>
      <c r="C635" s="4" t="s">
        <v>25</v>
      </c>
      <c r="D635" s="5" t="s">
        <v>290</v>
      </c>
      <c r="E635" s="7">
        <v>7.0000000000000007E-2</v>
      </c>
      <c r="F635" s="8" t="s">
        <v>25</v>
      </c>
    </row>
    <row r="636" spans="1:6" ht="15" thickBot="1" x14ac:dyDescent="0.35">
      <c r="A636" s="2" t="s">
        <v>25</v>
      </c>
      <c r="B636" s="4" t="s">
        <v>25</v>
      </c>
      <c r="C636" s="4" t="s">
        <v>601</v>
      </c>
      <c r="D636" s="5" t="s">
        <v>282</v>
      </c>
      <c r="E636" s="7">
        <v>39</v>
      </c>
      <c r="F636" s="8" t="s">
        <v>458</v>
      </c>
    </row>
    <row r="637" spans="1:6" ht="15" thickBot="1" x14ac:dyDescent="0.35">
      <c r="A637" s="2" t="s">
        <v>25</v>
      </c>
      <c r="B637" s="4" t="s">
        <v>25</v>
      </c>
      <c r="C637" s="4" t="s">
        <v>25</v>
      </c>
      <c r="D637" s="5" t="s">
        <v>263</v>
      </c>
      <c r="E637" s="7">
        <v>0.97</v>
      </c>
      <c r="F637" s="8" t="s">
        <v>25</v>
      </c>
    </row>
    <row r="638" spans="1:6" ht="15" thickBot="1" x14ac:dyDescent="0.35">
      <c r="A638" s="2" t="s">
        <v>25</v>
      </c>
      <c r="B638" s="4" t="s">
        <v>25</v>
      </c>
      <c r="C638" s="4" t="s">
        <v>602</v>
      </c>
      <c r="D638" s="5" t="s">
        <v>459</v>
      </c>
      <c r="E638" s="7">
        <v>22.75</v>
      </c>
      <c r="F638" s="8" t="s">
        <v>460</v>
      </c>
    </row>
    <row r="639" spans="1:6" ht="15" thickBot="1" x14ac:dyDescent="0.35">
      <c r="A639" s="2" t="s">
        <v>25</v>
      </c>
      <c r="B639" s="4" t="s">
        <v>25</v>
      </c>
      <c r="C639" s="4" t="s">
        <v>25</v>
      </c>
      <c r="D639" s="5" t="s">
        <v>301</v>
      </c>
      <c r="E639" s="7">
        <v>0.33</v>
      </c>
      <c r="F639" s="8" t="s">
        <v>25</v>
      </c>
    </row>
    <row r="640" spans="1:6" ht="15" thickBot="1" x14ac:dyDescent="0.35">
      <c r="A640" s="2" t="s">
        <v>25</v>
      </c>
      <c r="B640" s="4" t="s">
        <v>25</v>
      </c>
      <c r="C640" s="4" t="s">
        <v>25</v>
      </c>
      <c r="D640" s="5" t="s">
        <v>246</v>
      </c>
      <c r="E640" s="7">
        <v>0.33</v>
      </c>
      <c r="F640" s="8" t="s">
        <v>25</v>
      </c>
    </row>
    <row r="641" spans="1:6" ht="15" thickBot="1" x14ac:dyDescent="0.35">
      <c r="A641" s="2" t="s">
        <v>25</v>
      </c>
      <c r="B641" s="4" t="s">
        <v>25</v>
      </c>
      <c r="C641" s="4" t="s">
        <v>25</v>
      </c>
      <c r="D641" s="5" t="s">
        <v>258</v>
      </c>
      <c r="E641" s="7">
        <v>0.13</v>
      </c>
      <c r="F641" s="8" t="s">
        <v>25</v>
      </c>
    </row>
    <row r="642" spans="1:6" ht="15" thickBot="1" x14ac:dyDescent="0.35">
      <c r="A642" s="2" t="s">
        <v>25</v>
      </c>
      <c r="B642" s="4" t="s">
        <v>25</v>
      </c>
      <c r="C642" s="4" t="s">
        <v>25</v>
      </c>
      <c r="D642" s="5" t="s">
        <v>259</v>
      </c>
      <c r="E642" s="7">
        <v>7.0000000000000007E-2</v>
      </c>
      <c r="F642" s="8" t="s">
        <v>25</v>
      </c>
    </row>
    <row r="643" spans="1:6" ht="15" thickBot="1" x14ac:dyDescent="0.35">
      <c r="A643" s="2" t="s">
        <v>25</v>
      </c>
      <c r="B643" s="4" t="s">
        <v>25</v>
      </c>
      <c r="C643" s="4" t="s">
        <v>25</v>
      </c>
      <c r="D643" s="5" t="s">
        <v>333</v>
      </c>
      <c r="E643" s="7">
        <v>7.0000000000000007E-2</v>
      </c>
      <c r="F643" s="8" t="s">
        <v>25</v>
      </c>
    </row>
    <row r="644" spans="1:6" ht="15" thickBot="1" x14ac:dyDescent="0.35">
      <c r="A644" s="2" t="s">
        <v>25</v>
      </c>
      <c r="B644" s="4" t="s">
        <v>25</v>
      </c>
      <c r="C644" s="6" t="s">
        <v>569</v>
      </c>
      <c r="D644" s="5" t="s">
        <v>390</v>
      </c>
      <c r="E644" s="7">
        <v>13</v>
      </c>
      <c r="F644" s="9" t="s">
        <v>391</v>
      </c>
    </row>
    <row r="645" spans="1:6" ht="15" thickBot="1" x14ac:dyDescent="0.35">
      <c r="A645" s="2" t="s">
        <v>172</v>
      </c>
      <c r="B645" s="4" t="s">
        <v>27</v>
      </c>
      <c r="C645" s="4" t="s">
        <v>603</v>
      </c>
      <c r="D645" s="5" t="s">
        <v>239</v>
      </c>
      <c r="E645" s="7">
        <v>16.25</v>
      </c>
      <c r="F645" s="8" t="s">
        <v>461</v>
      </c>
    </row>
    <row r="646" spans="1:6" ht="15" thickBot="1" x14ac:dyDescent="0.35">
      <c r="A646" s="2" t="s">
        <v>25</v>
      </c>
      <c r="B646" s="4" t="s">
        <v>25</v>
      </c>
      <c r="C646" s="4" t="s">
        <v>25</v>
      </c>
      <c r="D646" s="5" t="s">
        <v>309</v>
      </c>
      <c r="E646" s="7">
        <v>6.5</v>
      </c>
      <c r="F646" s="8" t="s">
        <v>25</v>
      </c>
    </row>
    <row r="647" spans="1:6" ht="15" thickBot="1" x14ac:dyDescent="0.35">
      <c r="A647" s="2" t="s">
        <v>25</v>
      </c>
      <c r="B647" s="4" t="s">
        <v>25</v>
      </c>
      <c r="C647" s="4" t="s">
        <v>25</v>
      </c>
      <c r="D647" s="5" t="s">
        <v>259</v>
      </c>
      <c r="E647" s="7">
        <v>0.65</v>
      </c>
      <c r="F647" s="8" t="s">
        <v>25</v>
      </c>
    </row>
    <row r="648" spans="1:6" ht="15" thickBot="1" x14ac:dyDescent="0.35">
      <c r="A648" s="2" t="s">
        <v>25</v>
      </c>
      <c r="B648" s="4" t="s">
        <v>25</v>
      </c>
      <c r="C648" s="4" t="s">
        <v>25</v>
      </c>
      <c r="D648" s="5" t="s">
        <v>246</v>
      </c>
      <c r="E648" s="7">
        <v>0.65</v>
      </c>
      <c r="F648" s="8" t="s">
        <v>25</v>
      </c>
    </row>
    <row r="649" spans="1:6" ht="15" thickBot="1" x14ac:dyDescent="0.35">
      <c r="A649" s="2" t="s">
        <v>25</v>
      </c>
      <c r="B649" s="4" t="s">
        <v>25</v>
      </c>
      <c r="C649" s="4" t="s">
        <v>25</v>
      </c>
      <c r="D649" s="5" t="s">
        <v>258</v>
      </c>
      <c r="E649" s="7">
        <v>0.33</v>
      </c>
      <c r="F649" s="8" t="s">
        <v>25</v>
      </c>
    </row>
    <row r="650" spans="1:6" ht="15" thickBot="1" x14ac:dyDescent="0.35">
      <c r="A650" s="2" t="s">
        <v>25</v>
      </c>
      <c r="B650" s="4" t="s">
        <v>29</v>
      </c>
      <c r="C650" s="4" t="s">
        <v>45</v>
      </c>
      <c r="D650" s="5" t="s">
        <v>239</v>
      </c>
      <c r="E650" s="7">
        <v>34.450000000000003</v>
      </c>
      <c r="F650" s="8" t="s">
        <v>283</v>
      </c>
    </row>
    <row r="651" spans="1:6" ht="15" thickBot="1" x14ac:dyDescent="0.35">
      <c r="A651" s="2" t="s">
        <v>25</v>
      </c>
      <c r="B651" s="4" t="s">
        <v>25</v>
      </c>
      <c r="C651" s="4" t="s">
        <v>25</v>
      </c>
      <c r="D651" s="5" t="s">
        <v>248</v>
      </c>
      <c r="E651" s="7">
        <v>1.3</v>
      </c>
      <c r="F651" s="8" t="s">
        <v>25</v>
      </c>
    </row>
    <row r="652" spans="1:6" ht="15" thickBot="1" x14ac:dyDescent="0.35">
      <c r="A652" s="2" t="s">
        <v>25</v>
      </c>
      <c r="B652" s="4" t="s">
        <v>25</v>
      </c>
      <c r="C652" s="4" t="s">
        <v>604</v>
      </c>
      <c r="D652" s="5" t="s">
        <v>399</v>
      </c>
      <c r="E652" s="7">
        <v>6.5</v>
      </c>
      <c r="F652" s="8" t="s">
        <v>462</v>
      </c>
    </row>
    <row r="653" spans="1:6" ht="15" thickBot="1" x14ac:dyDescent="0.35">
      <c r="A653" s="2" t="s">
        <v>25</v>
      </c>
      <c r="B653" s="4" t="s">
        <v>25</v>
      </c>
      <c r="C653" s="4" t="s">
        <v>25</v>
      </c>
      <c r="D653" s="5" t="s">
        <v>400</v>
      </c>
      <c r="E653" s="7">
        <v>6.5</v>
      </c>
      <c r="F653" s="8" t="s">
        <v>25</v>
      </c>
    </row>
    <row r="654" spans="1:6" ht="15" thickBot="1" x14ac:dyDescent="0.35">
      <c r="A654" s="2" t="s">
        <v>25</v>
      </c>
      <c r="B654" s="4" t="s">
        <v>25</v>
      </c>
      <c r="C654" s="4" t="s">
        <v>25</v>
      </c>
      <c r="D654" s="5" t="s">
        <v>255</v>
      </c>
      <c r="E654" s="7">
        <v>1.95</v>
      </c>
      <c r="F654" s="8" t="s">
        <v>25</v>
      </c>
    </row>
    <row r="655" spans="1:6" ht="15" thickBot="1" x14ac:dyDescent="0.35">
      <c r="A655" s="2" t="s">
        <v>25</v>
      </c>
      <c r="B655" s="4" t="s">
        <v>25</v>
      </c>
      <c r="C655" s="4" t="s">
        <v>25</v>
      </c>
      <c r="D655" s="5" t="s">
        <v>246</v>
      </c>
      <c r="E655" s="7">
        <v>0.97</v>
      </c>
      <c r="F655" s="8" t="s">
        <v>25</v>
      </c>
    </row>
    <row r="656" spans="1:6" ht="15" thickBot="1" x14ac:dyDescent="0.35">
      <c r="A656" s="2" t="s">
        <v>25</v>
      </c>
      <c r="B656" s="4" t="s">
        <v>25</v>
      </c>
      <c r="C656" s="4" t="s">
        <v>25</v>
      </c>
      <c r="D656" s="5" t="s">
        <v>301</v>
      </c>
      <c r="E656" s="7">
        <v>0.33</v>
      </c>
      <c r="F656" s="8" t="s">
        <v>25</v>
      </c>
    </row>
    <row r="657" spans="1:6" ht="15" thickBot="1" x14ac:dyDescent="0.35">
      <c r="A657" s="2" t="s">
        <v>25</v>
      </c>
      <c r="B657" s="4" t="s">
        <v>25</v>
      </c>
      <c r="C657" s="4" t="s">
        <v>25</v>
      </c>
      <c r="D657" s="5" t="s">
        <v>258</v>
      </c>
      <c r="E657" s="7">
        <v>0.33</v>
      </c>
      <c r="F657" s="8" t="s">
        <v>25</v>
      </c>
    </row>
    <row r="658" spans="1:6" ht="15" thickBot="1" x14ac:dyDescent="0.35">
      <c r="A658" s="2" t="s">
        <v>25</v>
      </c>
      <c r="B658" s="4" t="s">
        <v>25</v>
      </c>
      <c r="C658" s="4" t="s">
        <v>25</v>
      </c>
      <c r="D658" s="5" t="s">
        <v>259</v>
      </c>
      <c r="E658" s="7">
        <v>0.26</v>
      </c>
      <c r="F658" s="8" t="s">
        <v>25</v>
      </c>
    </row>
    <row r="659" spans="1:6" ht="15" thickBot="1" x14ac:dyDescent="0.35">
      <c r="A659" s="2" t="s">
        <v>25</v>
      </c>
      <c r="B659" s="4" t="s">
        <v>25</v>
      </c>
      <c r="C659" s="4" t="s">
        <v>25</v>
      </c>
      <c r="D659" s="5" t="s">
        <v>290</v>
      </c>
      <c r="E659" s="7">
        <v>7.0000000000000007E-2</v>
      </c>
      <c r="F659" s="8" t="s">
        <v>25</v>
      </c>
    </row>
    <row r="660" spans="1:6" ht="15" thickBot="1" x14ac:dyDescent="0.35">
      <c r="A660" s="2" t="s">
        <v>25</v>
      </c>
      <c r="B660" s="4" t="s">
        <v>25</v>
      </c>
      <c r="C660" s="4" t="s">
        <v>605</v>
      </c>
      <c r="D660" s="5" t="s">
        <v>374</v>
      </c>
      <c r="E660" s="7">
        <v>26</v>
      </c>
      <c r="F660" s="8" t="s">
        <v>652</v>
      </c>
    </row>
    <row r="661" spans="1:6" ht="15" thickBot="1" x14ac:dyDescent="0.35">
      <c r="A661" s="2" t="s">
        <v>25</v>
      </c>
      <c r="B661" s="4" t="s">
        <v>25</v>
      </c>
      <c r="C661" s="4" t="s">
        <v>25</v>
      </c>
      <c r="D661" s="5" t="s">
        <v>363</v>
      </c>
      <c r="E661" s="7">
        <v>6.5</v>
      </c>
      <c r="F661" s="8" t="s">
        <v>25</v>
      </c>
    </row>
    <row r="662" spans="1:6" ht="15" thickBot="1" x14ac:dyDescent="0.35">
      <c r="A662" s="2" t="s">
        <v>25</v>
      </c>
      <c r="B662" s="4" t="s">
        <v>25</v>
      </c>
      <c r="C662" s="4" t="s">
        <v>25</v>
      </c>
      <c r="D662" s="5" t="s">
        <v>263</v>
      </c>
      <c r="E662" s="7">
        <v>1.95</v>
      </c>
      <c r="F662" s="8" t="s">
        <v>25</v>
      </c>
    </row>
    <row r="663" spans="1:6" ht="15" thickBot="1" x14ac:dyDescent="0.35">
      <c r="A663" s="2" t="s">
        <v>25</v>
      </c>
      <c r="B663" s="4" t="s">
        <v>25</v>
      </c>
      <c r="C663" s="4" t="s">
        <v>25</v>
      </c>
      <c r="D663" s="5" t="s">
        <v>255</v>
      </c>
      <c r="E663" s="7">
        <v>1.95</v>
      </c>
      <c r="F663" s="8" t="s">
        <v>25</v>
      </c>
    </row>
    <row r="664" spans="1:6" ht="15" thickBot="1" x14ac:dyDescent="0.35">
      <c r="A664" s="2" t="s">
        <v>25</v>
      </c>
      <c r="B664" s="4" t="s">
        <v>25</v>
      </c>
      <c r="C664" s="4" t="s">
        <v>25</v>
      </c>
      <c r="D664" s="5" t="s">
        <v>267</v>
      </c>
      <c r="E664" s="7">
        <v>1.62</v>
      </c>
      <c r="F664" s="8" t="s">
        <v>25</v>
      </c>
    </row>
    <row r="665" spans="1:6" ht="15" thickBot="1" x14ac:dyDescent="0.35">
      <c r="A665" s="2" t="s">
        <v>25</v>
      </c>
      <c r="B665" s="4" t="s">
        <v>25</v>
      </c>
      <c r="C665" s="4" t="s">
        <v>25</v>
      </c>
      <c r="D665" s="5" t="s">
        <v>246</v>
      </c>
      <c r="E665" s="7">
        <v>1.62</v>
      </c>
      <c r="F665" s="8" t="s">
        <v>25</v>
      </c>
    </row>
    <row r="666" spans="1:6" ht="15" thickBot="1" x14ac:dyDescent="0.35">
      <c r="A666" s="2" t="s">
        <v>25</v>
      </c>
      <c r="B666" s="4" t="s">
        <v>25</v>
      </c>
      <c r="C666" s="4" t="s">
        <v>25</v>
      </c>
      <c r="D666" s="5" t="s">
        <v>301</v>
      </c>
      <c r="E666" s="7">
        <v>1.3</v>
      </c>
      <c r="F666" s="8" t="s">
        <v>25</v>
      </c>
    </row>
    <row r="667" spans="1:6" ht="15" thickBot="1" x14ac:dyDescent="0.35">
      <c r="A667" s="2" t="s">
        <v>25</v>
      </c>
      <c r="B667" s="4" t="s">
        <v>25</v>
      </c>
      <c r="C667" s="4" t="s">
        <v>25</v>
      </c>
      <c r="D667" s="5" t="s">
        <v>258</v>
      </c>
      <c r="E667" s="7">
        <v>0.65</v>
      </c>
      <c r="F667" s="8" t="s">
        <v>25</v>
      </c>
    </row>
    <row r="668" spans="1:6" ht="15" thickBot="1" x14ac:dyDescent="0.35">
      <c r="A668" s="2" t="s">
        <v>25</v>
      </c>
      <c r="B668" s="4" t="s">
        <v>25</v>
      </c>
      <c r="C668" s="4" t="s">
        <v>606</v>
      </c>
      <c r="D668" s="5" t="s">
        <v>284</v>
      </c>
      <c r="E668" s="7">
        <v>32.5</v>
      </c>
      <c r="F668" s="8" t="s">
        <v>463</v>
      </c>
    </row>
    <row r="669" spans="1:6" ht="15" thickBot="1" x14ac:dyDescent="0.35">
      <c r="A669" s="2" t="s">
        <v>25</v>
      </c>
      <c r="B669" s="4" t="s">
        <v>25</v>
      </c>
      <c r="C669" s="4" t="s">
        <v>25</v>
      </c>
      <c r="D669" s="5" t="s">
        <v>244</v>
      </c>
      <c r="E669" s="7">
        <v>1.3</v>
      </c>
      <c r="F669" s="8" t="s">
        <v>25</v>
      </c>
    </row>
    <row r="670" spans="1:6" ht="15" thickBot="1" x14ac:dyDescent="0.35">
      <c r="A670" s="2" t="s">
        <v>25</v>
      </c>
      <c r="B670" s="4" t="s">
        <v>25</v>
      </c>
      <c r="C670" s="4" t="s">
        <v>25</v>
      </c>
      <c r="D670" s="5" t="s">
        <v>376</v>
      </c>
      <c r="E670" s="7">
        <v>0.97</v>
      </c>
      <c r="F670" s="8" t="s">
        <v>25</v>
      </c>
    </row>
    <row r="671" spans="1:6" ht="15" thickBot="1" x14ac:dyDescent="0.35">
      <c r="A671" s="2" t="s">
        <v>25</v>
      </c>
      <c r="B671" s="4" t="s">
        <v>25</v>
      </c>
      <c r="C671" s="4" t="s">
        <v>25</v>
      </c>
      <c r="D671" s="5" t="s">
        <v>246</v>
      </c>
      <c r="E671" s="7">
        <v>0.65</v>
      </c>
      <c r="F671" s="8" t="s">
        <v>25</v>
      </c>
    </row>
    <row r="672" spans="1:6" ht="15" thickBot="1" x14ac:dyDescent="0.35">
      <c r="A672" s="2" t="s">
        <v>25</v>
      </c>
      <c r="B672" s="4" t="s">
        <v>25</v>
      </c>
      <c r="C672" s="4" t="s">
        <v>25</v>
      </c>
      <c r="D672" s="5" t="s">
        <v>315</v>
      </c>
      <c r="E672" s="7">
        <v>0.33</v>
      </c>
      <c r="F672" s="8" t="s">
        <v>25</v>
      </c>
    </row>
    <row r="673" spans="1:6" ht="15" thickBot="1" x14ac:dyDescent="0.35">
      <c r="A673" s="2" t="s">
        <v>25</v>
      </c>
      <c r="B673" s="4" t="s">
        <v>25</v>
      </c>
      <c r="C673" s="4" t="s">
        <v>25</v>
      </c>
      <c r="D673" s="5" t="s">
        <v>377</v>
      </c>
      <c r="E673" s="7">
        <v>0.33</v>
      </c>
      <c r="F673" s="8" t="s">
        <v>25</v>
      </c>
    </row>
    <row r="674" spans="1:6" ht="15" thickBot="1" x14ac:dyDescent="0.35">
      <c r="A674" s="2" t="s">
        <v>25</v>
      </c>
      <c r="B674" s="4" t="s">
        <v>25</v>
      </c>
      <c r="C674" s="6" t="s">
        <v>569</v>
      </c>
      <c r="D674" s="5" t="s">
        <v>390</v>
      </c>
      <c r="E674" s="7">
        <v>13</v>
      </c>
      <c r="F674" s="9" t="s">
        <v>391</v>
      </c>
    </row>
    <row r="675" spans="1:6" ht="15" thickBot="1" x14ac:dyDescent="0.35">
      <c r="A675" s="2" t="s">
        <v>25</v>
      </c>
      <c r="B675" s="4" t="s">
        <v>37</v>
      </c>
      <c r="C675" s="6" t="s">
        <v>607</v>
      </c>
      <c r="D675" s="5" t="s">
        <v>334</v>
      </c>
      <c r="E675" s="7">
        <v>52</v>
      </c>
      <c r="F675" s="9" t="s">
        <v>335</v>
      </c>
    </row>
    <row r="676" spans="1:6" ht="15" thickBot="1" x14ac:dyDescent="0.35">
      <c r="A676" s="2" t="s">
        <v>25</v>
      </c>
      <c r="B676" s="4" t="s">
        <v>25</v>
      </c>
      <c r="C676" s="6" t="s">
        <v>608</v>
      </c>
      <c r="D676" s="5" t="s">
        <v>464</v>
      </c>
      <c r="E676" s="7">
        <v>65</v>
      </c>
      <c r="F676" s="9" t="s">
        <v>278</v>
      </c>
    </row>
    <row r="677" spans="1:6" ht="15" thickBot="1" x14ac:dyDescent="0.35">
      <c r="A677" s="2" t="s">
        <v>180</v>
      </c>
      <c r="B677" s="4" t="s">
        <v>27</v>
      </c>
      <c r="C677" s="4" t="s">
        <v>609</v>
      </c>
      <c r="D677" s="5" t="s">
        <v>239</v>
      </c>
      <c r="E677" s="7">
        <v>16.25</v>
      </c>
      <c r="F677" s="8" t="s">
        <v>465</v>
      </c>
    </row>
    <row r="678" spans="1:6" ht="15" thickBot="1" x14ac:dyDescent="0.35">
      <c r="A678" s="2" t="s">
        <v>25</v>
      </c>
      <c r="B678" s="4" t="s">
        <v>25</v>
      </c>
      <c r="C678" s="4" t="s">
        <v>25</v>
      </c>
      <c r="D678" s="5" t="s">
        <v>466</v>
      </c>
      <c r="E678" s="7">
        <v>5.2</v>
      </c>
      <c r="F678" s="8" t="s">
        <v>25</v>
      </c>
    </row>
    <row r="679" spans="1:6" ht="15" thickBot="1" x14ac:dyDescent="0.35">
      <c r="A679" s="2" t="s">
        <v>25</v>
      </c>
      <c r="B679" s="4" t="s">
        <v>25</v>
      </c>
      <c r="C679" s="4" t="s">
        <v>25</v>
      </c>
      <c r="D679" s="5" t="s">
        <v>447</v>
      </c>
      <c r="E679" s="7">
        <v>0.65</v>
      </c>
      <c r="F679" s="8" t="s">
        <v>25</v>
      </c>
    </row>
    <row r="680" spans="1:6" ht="15" thickBot="1" x14ac:dyDescent="0.35">
      <c r="A680" s="2" t="s">
        <v>25</v>
      </c>
      <c r="B680" s="4" t="s">
        <v>29</v>
      </c>
      <c r="C680" s="4" t="s">
        <v>65</v>
      </c>
      <c r="D680" s="5" t="s">
        <v>320</v>
      </c>
      <c r="E680" s="7">
        <v>32.5</v>
      </c>
      <c r="F680" s="8" t="s">
        <v>321</v>
      </c>
    </row>
    <row r="681" spans="1:6" ht="15" thickBot="1" x14ac:dyDescent="0.35">
      <c r="A681" s="2" t="s">
        <v>25</v>
      </c>
      <c r="B681" s="4" t="s">
        <v>25</v>
      </c>
      <c r="C681" s="4" t="s">
        <v>25</v>
      </c>
      <c r="D681" s="5" t="s">
        <v>322</v>
      </c>
      <c r="E681" s="7">
        <v>1.62</v>
      </c>
      <c r="F681" s="8" t="s">
        <v>25</v>
      </c>
    </row>
    <row r="682" spans="1:6" ht="15" thickBot="1" x14ac:dyDescent="0.35">
      <c r="A682" s="2" t="s">
        <v>25</v>
      </c>
      <c r="B682" s="4" t="s">
        <v>25</v>
      </c>
      <c r="C682" s="4" t="s">
        <v>610</v>
      </c>
      <c r="D682" s="5" t="s">
        <v>319</v>
      </c>
      <c r="E682" s="7">
        <v>1.95</v>
      </c>
      <c r="F682" s="8" t="s">
        <v>467</v>
      </c>
    </row>
    <row r="683" spans="1:6" ht="15" thickBot="1" x14ac:dyDescent="0.35">
      <c r="A683" s="2" t="s">
        <v>25</v>
      </c>
      <c r="B683" s="4" t="s">
        <v>25</v>
      </c>
      <c r="C683" s="4" t="s">
        <v>25</v>
      </c>
      <c r="D683" s="5" t="s">
        <v>246</v>
      </c>
      <c r="E683" s="7">
        <v>0.97</v>
      </c>
      <c r="F683" s="8" t="s">
        <v>25</v>
      </c>
    </row>
    <row r="684" spans="1:6" ht="15" thickBot="1" x14ac:dyDescent="0.35">
      <c r="A684" s="2" t="s">
        <v>25</v>
      </c>
      <c r="B684" s="4" t="s">
        <v>25</v>
      </c>
      <c r="C684" s="4" t="s">
        <v>25</v>
      </c>
      <c r="D684" s="5" t="s">
        <v>301</v>
      </c>
      <c r="E684" s="7">
        <v>0.33</v>
      </c>
      <c r="F684" s="8" t="s">
        <v>25</v>
      </c>
    </row>
    <row r="685" spans="1:6" ht="15" thickBot="1" x14ac:dyDescent="0.35">
      <c r="A685" s="2" t="s">
        <v>25</v>
      </c>
      <c r="B685" s="4" t="s">
        <v>25</v>
      </c>
      <c r="C685" s="4" t="s">
        <v>25</v>
      </c>
      <c r="D685" s="5" t="s">
        <v>258</v>
      </c>
      <c r="E685" s="7">
        <v>0.33</v>
      </c>
      <c r="F685" s="8" t="s">
        <v>25</v>
      </c>
    </row>
    <row r="686" spans="1:6" ht="15" thickBot="1" x14ac:dyDescent="0.35">
      <c r="A686" s="2" t="s">
        <v>25</v>
      </c>
      <c r="B686" s="4" t="s">
        <v>25</v>
      </c>
      <c r="C686" s="4" t="s">
        <v>25</v>
      </c>
      <c r="D686" s="5" t="s">
        <v>259</v>
      </c>
      <c r="E686" s="7">
        <v>0.26</v>
      </c>
      <c r="F686" s="8" t="s">
        <v>25</v>
      </c>
    </row>
    <row r="687" spans="1:6" ht="15" thickBot="1" x14ac:dyDescent="0.35">
      <c r="A687" s="2" t="s">
        <v>25</v>
      </c>
      <c r="B687" s="4" t="s">
        <v>25</v>
      </c>
      <c r="C687" s="4" t="s">
        <v>611</v>
      </c>
      <c r="D687" s="5" t="s">
        <v>468</v>
      </c>
      <c r="E687" s="7">
        <v>32.5</v>
      </c>
      <c r="F687" s="8" t="s">
        <v>469</v>
      </c>
    </row>
    <row r="688" spans="1:6" ht="15" thickBot="1" x14ac:dyDescent="0.35">
      <c r="A688" s="2" t="s">
        <v>25</v>
      </c>
      <c r="B688" s="4" t="s">
        <v>25</v>
      </c>
      <c r="C688" s="4" t="s">
        <v>25</v>
      </c>
      <c r="D688" s="5" t="s">
        <v>470</v>
      </c>
      <c r="E688" s="7">
        <v>6.5</v>
      </c>
      <c r="F688" s="8" t="s">
        <v>25</v>
      </c>
    </row>
    <row r="689" spans="1:6" ht="15" thickBot="1" x14ac:dyDescent="0.35">
      <c r="A689" s="2" t="s">
        <v>25</v>
      </c>
      <c r="B689" s="4" t="s">
        <v>25</v>
      </c>
      <c r="C689" s="4" t="s">
        <v>25</v>
      </c>
      <c r="D689" s="5" t="s">
        <v>242</v>
      </c>
      <c r="E689" s="7">
        <v>6.5</v>
      </c>
      <c r="F689" s="8" t="s">
        <v>25</v>
      </c>
    </row>
    <row r="690" spans="1:6" ht="15" thickBot="1" x14ac:dyDescent="0.35">
      <c r="A690" s="2" t="s">
        <v>25</v>
      </c>
      <c r="B690" s="4" t="s">
        <v>25</v>
      </c>
      <c r="C690" s="4" t="s">
        <v>612</v>
      </c>
      <c r="D690" s="5" t="s">
        <v>431</v>
      </c>
      <c r="E690" s="7">
        <v>22.75</v>
      </c>
      <c r="F690" s="8" t="s">
        <v>471</v>
      </c>
    </row>
    <row r="691" spans="1:6" ht="15" thickBot="1" x14ac:dyDescent="0.35">
      <c r="A691" s="2" t="s">
        <v>25</v>
      </c>
      <c r="B691" s="4" t="s">
        <v>25</v>
      </c>
      <c r="C691" s="4" t="s">
        <v>25</v>
      </c>
      <c r="D691" s="5" t="s">
        <v>246</v>
      </c>
      <c r="E691" s="7">
        <v>0.97</v>
      </c>
      <c r="F691" s="8" t="s">
        <v>25</v>
      </c>
    </row>
    <row r="692" spans="1:6" ht="15" thickBot="1" x14ac:dyDescent="0.35">
      <c r="A692" s="2" t="s">
        <v>25</v>
      </c>
      <c r="B692" s="4" t="s">
        <v>25</v>
      </c>
      <c r="C692" s="4" t="s">
        <v>25</v>
      </c>
      <c r="D692" s="5" t="s">
        <v>301</v>
      </c>
      <c r="E692" s="7">
        <v>0.33</v>
      </c>
      <c r="F692" s="8" t="s">
        <v>25</v>
      </c>
    </row>
    <row r="693" spans="1:6" ht="15" thickBot="1" x14ac:dyDescent="0.35">
      <c r="A693" s="2" t="s">
        <v>25</v>
      </c>
      <c r="B693" s="4" t="s">
        <v>25</v>
      </c>
      <c r="C693" s="4" t="s">
        <v>25</v>
      </c>
      <c r="D693" s="5" t="s">
        <v>376</v>
      </c>
      <c r="E693" s="7">
        <v>0.33</v>
      </c>
      <c r="F693" s="8" t="s">
        <v>25</v>
      </c>
    </row>
    <row r="694" spans="1:6" ht="15" thickBot="1" x14ac:dyDescent="0.35">
      <c r="A694" s="2" t="s">
        <v>25</v>
      </c>
      <c r="B694" s="4" t="s">
        <v>25</v>
      </c>
      <c r="C694" s="4" t="s">
        <v>25</v>
      </c>
      <c r="D694" s="5" t="s">
        <v>472</v>
      </c>
      <c r="E694" s="7">
        <v>0.13</v>
      </c>
      <c r="F694" s="8" t="s">
        <v>25</v>
      </c>
    </row>
    <row r="695" spans="1:6" ht="15" thickBot="1" x14ac:dyDescent="0.35">
      <c r="A695" s="2" t="s">
        <v>25</v>
      </c>
      <c r="B695" s="4" t="s">
        <v>25</v>
      </c>
      <c r="C695" s="4" t="s">
        <v>25</v>
      </c>
      <c r="D695" s="5" t="s">
        <v>258</v>
      </c>
      <c r="E695" s="7">
        <v>0.13</v>
      </c>
      <c r="F695" s="8" t="s">
        <v>25</v>
      </c>
    </row>
    <row r="696" spans="1:6" ht="15" thickBot="1" x14ac:dyDescent="0.35">
      <c r="A696" s="2" t="s">
        <v>25</v>
      </c>
      <c r="B696" s="4" t="s">
        <v>25</v>
      </c>
      <c r="C696" s="4" t="s">
        <v>530</v>
      </c>
      <c r="D696" s="5" t="s">
        <v>268</v>
      </c>
      <c r="E696" s="7">
        <v>13</v>
      </c>
      <c r="F696" s="8" t="s">
        <v>269</v>
      </c>
    </row>
    <row r="697" spans="1:6" ht="15" thickBot="1" x14ac:dyDescent="0.35">
      <c r="A697" s="2" t="s">
        <v>25</v>
      </c>
      <c r="B697" s="4" t="s">
        <v>25</v>
      </c>
      <c r="C697" s="4" t="s">
        <v>25</v>
      </c>
      <c r="D697" s="5" t="s">
        <v>270</v>
      </c>
      <c r="E697" s="7">
        <v>1.95</v>
      </c>
      <c r="F697" s="8" t="s">
        <v>25</v>
      </c>
    </row>
    <row r="698" spans="1:6" ht="15" thickBot="1" x14ac:dyDescent="0.35">
      <c r="A698" s="2" t="s">
        <v>25</v>
      </c>
      <c r="B698" s="4" t="s">
        <v>25</v>
      </c>
      <c r="C698" s="4" t="s">
        <v>25</v>
      </c>
      <c r="D698" s="5" t="s">
        <v>271</v>
      </c>
      <c r="E698" s="7">
        <v>0.97</v>
      </c>
      <c r="F698" s="8" t="s">
        <v>25</v>
      </c>
    </row>
    <row r="699" spans="1:6" ht="15" thickBot="1" x14ac:dyDescent="0.35">
      <c r="A699" s="2" t="s">
        <v>25</v>
      </c>
      <c r="B699" s="4" t="s">
        <v>25</v>
      </c>
      <c r="C699" s="4" t="s">
        <v>25</v>
      </c>
      <c r="D699" s="5" t="s">
        <v>272</v>
      </c>
      <c r="E699" s="7">
        <v>0.65</v>
      </c>
      <c r="F699" s="8" t="s">
        <v>25</v>
      </c>
    </row>
    <row r="700" spans="1:6" ht="15" thickBot="1" x14ac:dyDescent="0.35">
      <c r="A700" s="2" t="s">
        <v>25</v>
      </c>
      <c r="B700" s="4" t="s">
        <v>25</v>
      </c>
      <c r="C700" s="4" t="s">
        <v>25</v>
      </c>
      <c r="D700" s="5" t="s">
        <v>258</v>
      </c>
      <c r="E700" s="7">
        <v>0.65</v>
      </c>
      <c r="F700" s="8" t="s">
        <v>25</v>
      </c>
    </row>
    <row r="701" spans="1:6" ht="15" thickBot="1" x14ac:dyDescent="0.35">
      <c r="A701" s="2" t="s">
        <v>25</v>
      </c>
      <c r="B701" s="4" t="s">
        <v>25</v>
      </c>
      <c r="C701" s="4" t="s">
        <v>25</v>
      </c>
      <c r="D701" s="5" t="s">
        <v>273</v>
      </c>
      <c r="E701" s="7">
        <v>0.65</v>
      </c>
      <c r="F701" s="8" t="s">
        <v>25</v>
      </c>
    </row>
    <row r="702" spans="1:6" ht="15" thickBot="1" x14ac:dyDescent="0.35">
      <c r="A702" s="2" t="s">
        <v>25</v>
      </c>
      <c r="B702" s="4" t="s">
        <v>25</v>
      </c>
      <c r="C702" s="4" t="s">
        <v>25</v>
      </c>
      <c r="D702" s="5" t="s">
        <v>274</v>
      </c>
      <c r="E702" s="7">
        <v>0.65</v>
      </c>
      <c r="F702" s="8" t="s">
        <v>25</v>
      </c>
    </row>
    <row r="703" spans="1:6" ht="15" thickBot="1" x14ac:dyDescent="0.35">
      <c r="A703" s="2" t="s">
        <v>25</v>
      </c>
      <c r="B703" s="4" t="s">
        <v>25</v>
      </c>
      <c r="C703" s="4" t="s">
        <v>25</v>
      </c>
      <c r="D703" s="5" t="s">
        <v>275</v>
      </c>
      <c r="E703" s="7">
        <v>0.33</v>
      </c>
      <c r="F703" s="8" t="s">
        <v>25</v>
      </c>
    </row>
    <row r="704" spans="1:6" ht="15" thickBot="1" x14ac:dyDescent="0.35">
      <c r="A704" s="2" t="s">
        <v>25</v>
      </c>
      <c r="B704" s="4" t="s">
        <v>25</v>
      </c>
      <c r="C704" s="4" t="s">
        <v>25</v>
      </c>
      <c r="D704" s="5" t="s">
        <v>264</v>
      </c>
      <c r="E704" s="7">
        <v>0.13</v>
      </c>
      <c r="F704" s="8" t="s">
        <v>25</v>
      </c>
    </row>
    <row r="705" spans="1:6" ht="15" thickBot="1" x14ac:dyDescent="0.35">
      <c r="A705" s="2" t="s">
        <v>25</v>
      </c>
      <c r="B705" s="4" t="s">
        <v>25</v>
      </c>
      <c r="C705" s="4" t="s">
        <v>25</v>
      </c>
      <c r="D705" s="5" t="s">
        <v>276</v>
      </c>
      <c r="E705" s="7">
        <v>7.0000000000000007E-2</v>
      </c>
      <c r="F705" s="8" t="s">
        <v>25</v>
      </c>
    </row>
    <row r="706" spans="1:6" ht="15" thickBot="1" x14ac:dyDescent="0.35">
      <c r="A706" s="2" t="s">
        <v>25</v>
      </c>
      <c r="B706" s="4" t="s">
        <v>37</v>
      </c>
      <c r="C706" s="4" t="s">
        <v>648</v>
      </c>
      <c r="D706" s="5" t="s">
        <v>473</v>
      </c>
      <c r="E706" s="7">
        <v>13</v>
      </c>
      <c r="F706" s="8" t="s">
        <v>474</v>
      </c>
    </row>
    <row r="707" spans="1:6" ht="15" thickBot="1" x14ac:dyDescent="0.35">
      <c r="A707" s="2" t="s">
        <v>25</v>
      </c>
      <c r="B707" s="4" t="s">
        <v>25</v>
      </c>
      <c r="C707" s="4" t="s">
        <v>25</v>
      </c>
      <c r="D707" s="5" t="s">
        <v>279</v>
      </c>
      <c r="E707" s="7">
        <v>9.75</v>
      </c>
      <c r="F707" s="8" t="s">
        <v>25</v>
      </c>
    </row>
    <row r="708" spans="1:6" ht="15" thickBot="1" x14ac:dyDescent="0.35">
      <c r="A708" s="2" t="s">
        <v>25</v>
      </c>
      <c r="B708" s="4" t="s">
        <v>25</v>
      </c>
      <c r="C708" s="4" t="s">
        <v>25</v>
      </c>
      <c r="D708" s="5" t="s">
        <v>282</v>
      </c>
      <c r="E708" s="7">
        <v>3.25</v>
      </c>
      <c r="F708" s="8" t="s">
        <v>25</v>
      </c>
    </row>
    <row r="709" spans="1:6" ht="15" thickBot="1" x14ac:dyDescent="0.35">
      <c r="A709" s="2" t="s">
        <v>25</v>
      </c>
      <c r="B709" s="4" t="s">
        <v>25</v>
      </c>
      <c r="C709" s="4" t="s">
        <v>25</v>
      </c>
      <c r="D709" s="5" t="s">
        <v>263</v>
      </c>
      <c r="E709" s="7">
        <v>0.65</v>
      </c>
      <c r="F709" s="8" t="s">
        <v>25</v>
      </c>
    </row>
    <row r="710" spans="1:6" ht="15" thickBot="1" x14ac:dyDescent="0.35">
      <c r="A710" s="2" t="s">
        <v>25</v>
      </c>
      <c r="B710" s="4" t="s">
        <v>25</v>
      </c>
      <c r="C710" s="6" t="s">
        <v>531</v>
      </c>
      <c r="D710" s="5" t="s">
        <v>279</v>
      </c>
      <c r="E710" s="7">
        <v>100</v>
      </c>
      <c r="F710" s="9" t="s">
        <v>278</v>
      </c>
    </row>
    <row r="711" spans="1:6" ht="15" thickBot="1" x14ac:dyDescent="0.35">
      <c r="A711" s="2" t="s">
        <v>187</v>
      </c>
      <c r="B711" s="4" t="s">
        <v>27</v>
      </c>
      <c r="C711" s="4" t="s">
        <v>613</v>
      </c>
      <c r="D711" s="5" t="s">
        <v>239</v>
      </c>
      <c r="E711" s="7">
        <v>16.25</v>
      </c>
      <c r="F711" s="8" t="s">
        <v>475</v>
      </c>
    </row>
    <row r="712" spans="1:6" ht="15" thickBot="1" x14ac:dyDescent="0.35">
      <c r="A712" s="2" t="s">
        <v>25</v>
      </c>
      <c r="B712" s="4" t="s">
        <v>25</v>
      </c>
      <c r="C712" s="4" t="s">
        <v>25</v>
      </c>
      <c r="D712" s="5" t="s">
        <v>328</v>
      </c>
      <c r="E712" s="7">
        <v>4.55</v>
      </c>
      <c r="F712" s="8" t="s">
        <v>25</v>
      </c>
    </row>
    <row r="713" spans="1:6" ht="15" thickBot="1" x14ac:dyDescent="0.35">
      <c r="A713" s="2" t="s">
        <v>25</v>
      </c>
      <c r="B713" s="4" t="s">
        <v>25</v>
      </c>
      <c r="C713" s="4" t="s">
        <v>25</v>
      </c>
      <c r="D713" s="5" t="s">
        <v>255</v>
      </c>
      <c r="E713" s="7">
        <v>1.95</v>
      </c>
      <c r="F713" s="8" t="s">
        <v>25</v>
      </c>
    </row>
    <row r="714" spans="1:6" ht="15" thickBot="1" x14ac:dyDescent="0.35">
      <c r="A714" s="2" t="s">
        <v>25</v>
      </c>
      <c r="B714" s="4" t="s">
        <v>25</v>
      </c>
      <c r="C714" s="4" t="s">
        <v>25</v>
      </c>
      <c r="D714" s="5" t="s">
        <v>400</v>
      </c>
      <c r="E714" s="7">
        <v>1.95</v>
      </c>
      <c r="F714" s="8" t="s">
        <v>25</v>
      </c>
    </row>
    <row r="715" spans="1:6" ht="15" thickBot="1" x14ac:dyDescent="0.35">
      <c r="A715" s="2" t="s">
        <v>25</v>
      </c>
      <c r="B715" s="4" t="s">
        <v>25</v>
      </c>
      <c r="C715" s="4" t="s">
        <v>25</v>
      </c>
      <c r="D715" s="5" t="s">
        <v>246</v>
      </c>
      <c r="E715" s="7">
        <v>0.97</v>
      </c>
      <c r="F715" s="8" t="s">
        <v>25</v>
      </c>
    </row>
    <row r="716" spans="1:6" ht="15" thickBot="1" x14ac:dyDescent="0.35">
      <c r="A716" s="2" t="s">
        <v>25</v>
      </c>
      <c r="B716" s="4" t="s">
        <v>25</v>
      </c>
      <c r="C716" s="4" t="s">
        <v>25</v>
      </c>
      <c r="D716" s="5" t="s">
        <v>301</v>
      </c>
      <c r="E716" s="7">
        <v>0.65</v>
      </c>
      <c r="F716" s="8" t="s">
        <v>25</v>
      </c>
    </row>
    <row r="717" spans="1:6" ht="15" thickBot="1" x14ac:dyDescent="0.35">
      <c r="A717" s="2" t="s">
        <v>25</v>
      </c>
      <c r="B717" s="4" t="s">
        <v>25</v>
      </c>
      <c r="C717" s="4" t="s">
        <v>25</v>
      </c>
      <c r="D717" s="5" t="s">
        <v>333</v>
      </c>
      <c r="E717" s="7">
        <v>0.65</v>
      </c>
      <c r="F717" s="8" t="s">
        <v>25</v>
      </c>
    </row>
    <row r="718" spans="1:6" ht="15" thickBot="1" x14ac:dyDescent="0.35">
      <c r="A718" s="2" t="s">
        <v>25</v>
      </c>
      <c r="B718" s="4" t="s">
        <v>25</v>
      </c>
      <c r="C718" s="4" t="s">
        <v>25</v>
      </c>
      <c r="D718" s="5" t="s">
        <v>258</v>
      </c>
      <c r="E718" s="7">
        <v>0.33</v>
      </c>
      <c r="F718" s="8" t="s">
        <v>25</v>
      </c>
    </row>
    <row r="719" spans="1:6" ht="15" thickBot="1" x14ac:dyDescent="0.35">
      <c r="A719" s="2" t="s">
        <v>25</v>
      </c>
      <c r="B719" s="4" t="s">
        <v>29</v>
      </c>
      <c r="C719" s="4" t="s">
        <v>614</v>
      </c>
      <c r="D719" s="5" t="s">
        <v>423</v>
      </c>
      <c r="E719" s="7">
        <v>29.25</v>
      </c>
      <c r="F719" s="8" t="s">
        <v>476</v>
      </c>
    </row>
    <row r="720" spans="1:6" ht="15" thickBot="1" x14ac:dyDescent="0.35">
      <c r="A720" s="2" t="s">
        <v>25</v>
      </c>
      <c r="B720" s="4" t="s">
        <v>25</v>
      </c>
      <c r="C720" s="4" t="s">
        <v>25</v>
      </c>
      <c r="D720" s="5" t="s">
        <v>477</v>
      </c>
      <c r="E720" s="7">
        <v>4.55</v>
      </c>
      <c r="F720" s="8" t="s">
        <v>25</v>
      </c>
    </row>
    <row r="721" spans="1:6" ht="15" thickBot="1" x14ac:dyDescent="0.35">
      <c r="A721" s="2" t="s">
        <v>25</v>
      </c>
      <c r="B721" s="4" t="s">
        <v>25</v>
      </c>
      <c r="C721" s="4" t="s">
        <v>25</v>
      </c>
      <c r="D721" s="5" t="s">
        <v>478</v>
      </c>
      <c r="E721" s="7">
        <v>4.55</v>
      </c>
      <c r="F721" s="8" t="s">
        <v>25</v>
      </c>
    </row>
    <row r="722" spans="1:6" ht="15" thickBot="1" x14ac:dyDescent="0.35">
      <c r="A722" s="2" t="s">
        <v>25</v>
      </c>
      <c r="B722" s="4" t="s">
        <v>25</v>
      </c>
      <c r="C722" s="4" t="s">
        <v>25</v>
      </c>
      <c r="D722" s="5" t="s">
        <v>479</v>
      </c>
      <c r="E722" s="7">
        <v>4.55</v>
      </c>
      <c r="F722" s="8" t="s">
        <v>25</v>
      </c>
    </row>
    <row r="723" spans="1:6" ht="15" thickBot="1" x14ac:dyDescent="0.35">
      <c r="A723" s="2" t="s">
        <v>25</v>
      </c>
      <c r="B723" s="4" t="s">
        <v>25</v>
      </c>
      <c r="C723" s="4" t="s">
        <v>25</v>
      </c>
      <c r="D723" s="5" t="s">
        <v>263</v>
      </c>
      <c r="E723" s="7">
        <v>3.25</v>
      </c>
      <c r="F723" s="8" t="s">
        <v>25</v>
      </c>
    </row>
    <row r="724" spans="1:6" ht="15" thickBot="1" x14ac:dyDescent="0.35">
      <c r="A724" s="2" t="s">
        <v>25</v>
      </c>
      <c r="B724" s="4" t="s">
        <v>25</v>
      </c>
      <c r="C724" s="4" t="s">
        <v>25</v>
      </c>
      <c r="D724" s="5" t="s">
        <v>244</v>
      </c>
      <c r="E724" s="7">
        <v>1.3</v>
      </c>
      <c r="F724" s="8" t="s">
        <v>25</v>
      </c>
    </row>
    <row r="725" spans="1:6" ht="15" thickBot="1" x14ac:dyDescent="0.35">
      <c r="A725" s="2" t="s">
        <v>25</v>
      </c>
      <c r="B725" s="4" t="s">
        <v>25</v>
      </c>
      <c r="C725" s="4" t="s">
        <v>25</v>
      </c>
      <c r="D725" s="5" t="s">
        <v>246</v>
      </c>
      <c r="E725" s="7">
        <v>1.3</v>
      </c>
      <c r="F725" s="8" t="s">
        <v>25</v>
      </c>
    </row>
    <row r="726" spans="1:6" ht="15" thickBot="1" x14ac:dyDescent="0.35">
      <c r="A726" s="2" t="s">
        <v>25</v>
      </c>
      <c r="B726" s="4" t="s">
        <v>25</v>
      </c>
      <c r="C726" s="4" t="s">
        <v>25</v>
      </c>
      <c r="D726" s="5" t="s">
        <v>259</v>
      </c>
      <c r="E726" s="7">
        <v>0.13</v>
      </c>
      <c r="F726" s="8" t="s">
        <v>25</v>
      </c>
    </row>
    <row r="727" spans="1:6" ht="15" thickBot="1" x14ac:dyDescent="0.35">
      <c r="A727" s="2" t="s">
        <v>25</v>
      </c>
      <c r="B727" s="4" t="s">
        <v>25</v>
      </c>
      <c r="C727" s="4" t="s">
        <v>615</v>
      </c>
      <c r="D727" s="5" t="s">
        <v>307</v>
      </c>
      <c r="E727" s="7">
        <v>6.5</v>
      </c>
      <c r="F727" s="8" t="s">
        <v>480</v>
      </c>
    </row>
    <row r="728" spans="1:6" ht="15" thickBot="1" x14ac:dyDescent="0.35">
      <c r="A728" s="2" t="s">
        <v>25</v>
      </c>
      <c r="B728" s="4" t="s">
        <v>25</v>
      </c>
      <c r="C728" s="4" t="s">
        <v>25</v>
      </c>
      <c r="D728" s="5" t="s">
        <v>284</v>
      </c>
      <c r="E728" s="7">
        <v>6.5</v>
      </c>
      <c r="F728" s="8" t="s">
        <v>25</v>
      </c>
    </row>
    <row r="729" spans="1:6" ht="15" thickBot="1" x14ac:dyDescent="0.35">
      <c r="A729" s="2" t="s">
        <v>25</v>
      </c>
      <c r="B729" s="4" t="s">
        <v>25</v>
      </c>
      <c r="C729" s="4" t="s">
        <v>25</v>
      </c>
      <c r="D729" s="5" t="s">
        <v>481</v>
      </c>
      <c r="E729" s="7">
        <v>6.5</v>
      </c>
      <c r="F729" s="8" t="s">
        <v>25</v>
      </c>
    </row>
    <row r="730" spans="1:6" ht="15" thickBot="1" x14ac:dyDescent="0.35">
      <c r="A730" s="2" t="s">
        <v>25</v>
      </c>
      <c r="B730" s="4" t="s">
        <v>25</v>
      </c>
      <c r="C730" s="4" t="s">
        <v>25</v>
      </c>
      <c r="D730" s="5" t="s">
        <v>426</v>
      </c>
      <c r="E730" s="7">
        <v>3.25</v>
      </c>
      <c r="F730" s="8" t="s">
        <v>25</v>
      </c>
    </row>
    <row r="731" spans="1:6" ht="15" thickBot="1" x14ac:dyDescent="0.35">
      <c r="A731" s="2" t="s">
        <v>25</v>
      </c>
      <c r="B731" s="4" t="s">
        <v>25</v>
      </c>
      <c r="C731" s="4" t="s">
        <v>25</v>
      </c>
      <c r="D731" s="5" t="s">
        <v>325</v>
      </c>
      <c r="E731" s="7">
        <v>2.6</v>
      </c>
      <c r="F731" s="8" t="s">
        <v>25</v>
      </c>
    </row>
    <row r="732" spans="1:6" ht="15" thickBot="1" x14ac:dyDescent="0.35">
      <c r="A732" s="2" t="s">
        <v>25</v>
      </c>
      <c r="B732" s="4" t="s">
        <v>25</v>
      </c>
      <c r="C732" s="4" t="s">
        <v>25</v>
      </c>
      <c r="D732" s="5" t="s">
        <v>255</v>
      </c>
      <c r="E732" s="7">
        <v>1.95</v>
      </c>
      <c r="F732" s="8" t="s">
        <v>25</v>
      </c>
    </row>
    <row r="733" spans="1:6" ht="15" thickBot="1" x14ac:dyDescent="0.35">
      <c r="A733" s="2" t="s">
        <v>25</v>
      </c>
      <c r="B733" s="4" t="s">
        <v>25</v>
      </c>
      <c r="C733" s="4" t="s">
        <v>25</v>
      </c>
      <c r="D733" s="5" t="s">
        <v>256</v>
      </c>
      <c r="E733" s="7">
        <v>1.3</v>
      </c>
      <c r="F733" s="8" t="s">
        <v>25</v>
      </c>
    </row>
    <row r="734" spans="1:6" ht="15" thickBot="1" x14ac:dyDescent="0.35">
      <c r="A734" s="2" t="s">
        <v>25</v>
      </c>
      <c r="B734" s="4" t="s">
        <v>25</v>
      </c>
      <c r="C734" s="4" t="s">
        <v>25</v>
      </c>
      <c r="D734" s="5" t="s">
        <v>257</v>
      </c>
      <c r="E734" s="7">
        <v>0.65</v>
      </c>
      <c r="F734" s="8" t="s">
        <v>25</v>
      </c>
    </row>
    <row r="735" spans="1:6" ht="15" thickBot="1" x14ac:dyDescent="0.35">
      <c r="A735" s="2" t="s">
        <v>25</v>
      </c>
      <c r="B735" s="4" t="s">
        <v>25</v>
      </c>
      <c r="C735" s="4" t="s">
        <v>25</v>
      </c>
      <c r="D735" s="5" t="s">
        <v>258</v>
      </c>
      <c r="E735" s="7">
        <v>0.33</v>
      </c>
      <c r="F735" s="8" t="s">
        <v>25</v>
      </c>
    </row>
    <row r="736" spans="1:6" ht="15" thickBot="1" x14ac:dyDescent="0.35">
      <c r="A736" s="2" t="s">
        <v>25</v>
      </c>
      <c r="B736" s="4" t="s">
        <v>25</v>
      </c>
      <c r="C736" s="4" t="s">
        <v>616</v>
      </c>
      <c r="D736" s="5" t="s">
        <v>482</v>
      </c>
      <c r="E736" s="7">
        <v>26</v>
      </c>
      <c r="F736" s="8" t="s">
        <v>483</v>
      </c>
    </row>
    <row r="737" spans="1:6" ht="15" thickBot="1" x14ac:dyDescent="0.35">
      <c r="A737" s="2" t="s">
        <v>25</v>
      </c>
      <c r="B737" s="4" t="s">
        <v>25</v>
      </c>
      <c r="C737" s="4" t="s">
        <v>25</v>
      </c>
      <c r="D737" s="5" t="s">
        <v>263</v>
      </c>
      <c r="E737" s="7">
        <v>1.95</v>
      </c>
      <c r="F737" s="8" t="s">
        <v>25</v>
      </c>
    </row>
    <row r="738" spans="1:6" ht="15" thickBot="1" x14ac:dyDescent="0.35">
      <c r="A738" s="2" t="s">
        <v>25</v>
      </c>
      <c r="B738" s="4" t="s">
        <v>25</v>
      </c>
      <c r="C738" s="4" t="s">
        <v>25</v>
      </c>
      <c r="D738" s="5" t="s">
        <v>484</v>
      </c>
      <c r="E738" s="7">
        <v>0.13</v>
      </c>
      <c r="F738" s="8" t="s">
        <v>25</v>
      </c>
    </row>
    <row r="739" spans="1:6" ht="15" thickBot="1" x14ac:dyDescent="0.35">
      <c r="A739" s="2" t="s">
        <v>25</v>
      </c>
      <c r="B739" s="4" t="s">
        <v>25</v>
      </c>
      <c r="C739" s="4" t="s">
        <v>25</v>
      </c>
      <c r="D739" s="5" t="s">
        <v>316</v>
      </c>
      <c r="E739" s="7">
        <v>7.0000000000000007E-2</v>
      </c>
      <c r="F739" s="8" t="s">
        <v>25</v>
      </c>
    </row>
    <row r="740" spans="1:6" ht="15" thickBot="1" x14ac:dyDescent="0.35">
      <c r="A740" s="2" t="s">
        <v>25</v>
      </c>
      <c r="B740" s="4" t="s">
        <v>25</v>
      </c>
      <c r="C740" s="4" t="s">
        <v>530</v>
      </c>
      <c r="D740" s="5" t="s">
        <v>268</v>
      </c>
      <c r="E740" s="7">
        <v>13</v>
      </c>
      <c r="F740" s="8" t="s">
        <v>269</v>
      </c>
    </row>
    <row r="741" spans="1:6" ht="15" thickBot="1" x14ac:dyDescent="0.35">
      <c r="A741" s="2" t="s">
        <v>25</v>
      </c>
      <c r="B741" s="4" t="s">
        <v>25</v>
      </c>
      <c r="C741" s="4" t="s">
        <v>25</v>
      </c>
      <c r="D741" s="5" t="s">
        <v>270</v>
      </c>
      <c r="E741" s="7">
        <v>1.95</v>
      </c>
      <c r="F741" s="8" t="s">
        <v>25</v>
      </c>
    </row>
    <row r="742" spans="1:6" ht="15" thickBot="1" x14ac:dyDescent="0.35">
      <c r="A742" s="2" t="s">
        <v>25</v>
      </c>
      <c r="B742" s="4" t="s">
        <v>25</v>
      </c>
      <c r="C742" s="4" t="s">
        <v>25</v>
      </c>
      <c r="D742" s="5" t="s">
        <v>271</v>
      </c>
      <c r="E742" s="7">
        <v>0.97</v>
      </c>
      <c r="F742" s="8" t="s">
        <v>25</v>
      </c>
    </row>
    <row r="743" spans="1:6" ht="15" thickBot="1" x14ac:dyDescent="0.35">
      <c r="A743" s="2" t="s">
        <v>25</v>
      </c>
      <c r="B743" s="4" t="s">
        <v>25</v>
      </c>
      <c r="C743" s="4" t="s">
        <v>25</v>
      </c>
      <c r="D743" s="5" t="s">
        <v>272</v>
      </c>
      <c r="E743" s="7">
        <v>0.65</v>
      </c>
      <c r="F743" s="8" t="s">
        <v>25</v>
      </c>
    </row>
    <row r="744" spans="1:6" ht="15" thickBot="1" x14ac:dyDescent="0.35">
      <c r="A744" s="2" t="s">
        <v>25</v>
      </c>
      <c r="B744" s="4" t="s">
        <v>25</v>
      </c>
      <c r="C744" s="4" t="s">
        <v>25</v>
      </c>
      <c r="D744" s="5" t="s">
        <v>258</v>
      </c>
      <c r="E744" s="7">
        <v>0.65</v>
      </c>
      <c r="F744" s="8" t="s">
        <v>25</v>
      </c>
    </row>
    <row r="745" spans="1:6" ht="15" thickBot="1" x14ac:dyDescent="0.35">
      <c r="A745" s="2" t="s">
        <v>25</v>
      </c>
      <c r="B745" s="4" t="s">
        <v>25</v>
      </c>
      <c r="C745" s="4" t="s">
        <v>25</v>
      </c>
      <c r="D745" s="5" t="s">
        <v>273</v>
      </c>
      <c r="E745" s="7">
        <v>0.65</v>
      </c>
      <c r="F745" s="8" t="s">
        <v>25</v>
      </c>
    </row>
    <row r="746" spans="1:6" ht="15" thickBot="1" x14ac:dyDescent="0.35">
      <c r="A746" s="2" t="s">
        <v>25</v>
      </c>
      <c r="B746" s="4" t="s">
        <v>25</v>
      </c>
      <c r="C746" s="4" t="s">
        <v>25</v>
      </c>
      <c r="D746" s="5" t="s">
        <v>274</v>
      </c>
      <c r="E746" s="7">
        <v>0.65</v>
      </c>
      <c r="F746" s="8" t="s">
        <v>25</v>
      </c>
    </row>
    <row r="747" spans="1:6" ht="15" thickBot="1" x14ac:dyDescent="0.35">
      <c r="A747" s="2" t="s">
        <v>25</v>
      </c>
      <c r="B747" s="4" t="s">
        <v>25</v>
      </c>
      <c r="C747" s="4" t="s">
        <v>25</v>
      </c>
      <c r="D747" s="5" t="s">
        <v>275</v>
      </c>
      <c r="E747" s="7">
        <v>0.33</v>
      </c>
      <c r="F747" s="8" t="s">
        <v>25</v>
      </c>
    </row>
    <row r="748" spans="1:6" ht="15" thickBot="1" x14ac:dyDescent="0.35">
      <c r="A748" s="2" t="s">
        <v>25</v>
      </c>
      <c r="B748" s="4" t="s">
        <v>25</v>
      </c>
      <c r="C748" s="4" t="s">
        <v>25</v>
      </c>
      <c r="D748" s="5" t="s">
        <v>264</v>
      </c>
      <c r="E748" s="7">
        <v>0.13</v>
      </c>
      <c r="F748" s="8" t="s">
        <v>25</v>
      </c>
    </row>
    <row r="749" spans="1:6" ht="15" thickBot="1" x14ac:dyDescent="0.35">
      <c r="A749" s="2" t="s">
        <v>25</v>
      </c>
      <c r="B749" s="4" t="s">
        <v>25</v>
      </c>
      <c r="C749" s="4" t="s">
        <v>25</v>
      </c>
      <c r="D749" s="5" t="s">
        <v>276</v>
      </c>
      <c r="E749" s="7">
        <v>7.0000000000000007E-2</v>
      </c>
      <c r="F749" s="8" t="s">
        <v>25</v>
      </c>
    </row>
    <row r="750" spans="1:6" ht="15" thickBot="1" x14ac:dyDescent="0.35">
      <c r="A750" s="2" t="s">
        <v>25</v>
      </c>
      <c r="B750" s="4" t="s">
        <v>37</v>
      </c>
      <c r="C750" s="6" t="s">
        <v>617</v>
      </c>
      <c r="D750" s="5" t="s">
        <v>485</v>
      </c>
      <c r="E750" s="7">
        <v>32.5</v>
      </c>
      <c r="F750" s="9" t="s">
        <v>486</v>
      </c>
    </row>
    <row r="751" spans="1:6" ht="15" thickBot="1" x14ac:dyDescent="0.35">
      <c r="A751" s="2" t="s">
        <v>25</v>
      </c>
      <c r="B751" s="4" t="s">
        <v>25</v>
      </c>
      <c r="C751" s="6" t="s">
        <v>531</v>
      </c>
      <c r="D751" s="5" t="s">
        <v>279</v>
      </c>
      <c r="E751" s="7">
        <v>100</v>
      </c>
      <c r="F751" s="9" t="s">
        <v>278</v>
      </c>
    </row>
    <row r="752" spans="1:6" ht="15" thickBot="1" x14ac:dyDescent="0.35">
      <c r="A752" s="2" t="s">
        <v>196</v>
      </c>
      <c r="B752" s="4" t="s">
        <v>27</v>
      </c>
      <c r="C752" s="4" t="s">
        <v>618</v>
      </c>
      <c r="D752" s="5" t="s">
        <v>423</v>
      </c>
      <c r="E752" s="7">
        <v>16.25</v>
      </c>
      <c r="F752" s="8" t="s">
        <v>487</v>
      </c>
    </row>
    <row r="753" spans="1:6" ht="15" thickBot="1" x14ac:dyDescent="0.35">
      <c r="A753" s="2" t="s">
        <v>25</v>
      </c>
      <c r="B753" s="4" t="s">
        <v>25</v>
      </c>
      <c r="C753" s="4" t="s">
        <v>25</v>
      </c>
      <c r="D753" s="5" t="s">
        <v>294</v>
      </c>
      <c r="E753" s="7">
        <v>9.75</v>
      </c>
      <c r="F753" s="8" t="s">
        <v>25</v>
      </c>
    </row>
    <row r="754" spans="1:6" ht="15" thickBot="1" x14ac:dyDescent="0.35">
      <c r="A754" s="2" t="s">
        <v>25</v>
      </c>
      <c r="B754" s="4" t="s">
        <v>25</v>
      </c>
      <c r="C754" s="4" t="s">
        <v>25</v>
      </c>
      <c r="D754" s="5" t="s">
        <v>279</v>
      </c>
      <c r="E754" s="7">
        <v>6.5</v>
      </c>
      <c r="F754" s="8" t="s">
        <v>25</v>
      </c>
    </row>
    <row r="755" spans="1:6" ht="15" thickBot="1" x14ac:dyDescent="0.35">
      <c r="A755" s="2" t="s">
        <v>25</v>
      </c>
      <c r="B755" s="4" t="s">
        <v>25</v>
      </c>
      <c r="C755" s="4" t="s">
        <v>25</v>
      </c>
      <c r="D755" s="5" t="s">
        <v>488</v>
      </c>
      <c r="E755" s="7">
        <v>3.25</v>
      </c>
      <c r="F755" s="8" t="s">
        <v>25</v>
      </c>
    </row>
    <row r="756" spans="1:6" ht="15" thickBot="1" x14ac:dyDescent="0.35">
      <c r="A756" s="2" t="s">
        <v>25</v>
      </c>
      <c r="B756" s="4" t="s">
        <v>25</v>
      </c>
      <c r="C756" s="4" t="s">
        <v>25</v>
      </c>
      <c r="D756" s="5" t="s">
        <v>246</v>
      </c>
      <c r="E756" s="7">
        <v>0.78</v>
      </c>
      <c r="F756" s="8" t="s">
        <v>25</v>
      </c>
    </row>
    <row r="757" spans="1:6" ht="15" thickBot="1" x14ac:dyDescent="0.35">
      <c r="A757" s="2" t="s">
        <v>25</v>
      </c>
      <c r="B757" s="4" t="s">
        <v>25</v>
      </c>
      <c r="C757" s="4" t="s">
        <v>25</v>
      </c>
      <c r="D757" s="5" t="s">
        <v>259</v>
      </c>
      <c r="E757" s="7">
        <v>0.33</v>
      </c>
      <c r="F757" s="8" t="s">
        <v>25</v>
      </c>
    </row>
    <row r="758" spans="1:6" ht="26.25" thickBot="1" x14ac:dyDescent="0.35">
      <c r="A758" s="2" t="s">
        <v>25</v>
      </c>
      <c r="B758" s="4" t="s">
        <v>29</v>
      </c>
      <c r="C758" s="6" t="s">
        <v>54</v>
      </c>
      <c r="D758" s="5" t="s">
        <v>239</v>
      </c>
      <c r="E758" s="7">
        <v>35.75</v>
      </c>
      <c r="F758" s="9" t="s">
        <v>302</v>
      </c>
    </row>
    <row r="759" spans="1:6" ht="15" thickBot="1" x14ac:dyDescent="0.35">
      <c r="A759" s="2" t="s">
        <v>25</v>
      </c>
      <c r="B759" s="4" t="s">
        <v>25</v>
      </c>
      <c r="C759" s="4" t="s">
        <v>619</v>
      </c>
      <c r="D759" s="5" t="s">
        <v>282</v>
      </c>
      <c r="E759" s="7">
        <v>19.5</v>
      </c>
      <c r="F759" s="8" t="s">
        <v>489</v>
      </c>
    </row>
    <row r="760" spans="1:6" ht="15" thickBot="1" x14ac:dyDescent="0.35">
      <c r="A760" s="2" t="s">
        <v>25</v>
      </c>
      <c r="B760" s="4" t="s">
        <v>25</v>
      </c>
      <c r="C760" s="4" t="s">
        <v>25</v>
      </c>
      <c r="D760" s="5" t="s">
        <v>255</v>
      </c>
      <c r="E760" s="7">
        <v>1.95</v>
      </c>
      <c r="F760" s="8" t="s">
        <v>25</v>
      </c>
    </row>
    <row r="761" spans="1:6" ht="15" thickBot="1" x14ac:dyDescent="0.35">
      <c r="A761" s="2" t="s">
        <v>25</v>
      </c>
      <c r="B761" s="4" t="s">
        <v>25</v>
      </c>
      <c r="C761" s="4" t="s">
        <v>25</v>
      </c>
      <c r="D761" s="5" t="s">
        <v>256</v>
      </c>
      <c r="E761" s="7">
        <v>1.3</v>
      </c>
      <c r="F761" s="8" t="s">
        <v>25</v>
      </c>
    </row>
    <row r="762" spans="1:6" ht="15" thickBot="1" x14ac:dyDescent="0.35">
      <c r="A762" s="2" t="s">
        <v>25</v>
      </c>
      <c r="B762" s="4" t="s">
        <v>25</v>
      </c>
      <c r="C762" s="4" t="s">
        <v>25</v>
      </c>
      <c r="D762" s="5" t="s">
        <v>257</v>
      </c>
      <c r="E762" s="7">
        <v>0.65</v>
      </c>
      <c r="F762" s="8" t="s">
        <v>25</v>
      </c>
    </row>
    <row r="763" spans="1:6" ht="15" thickBot="1" x14ac:dyDescent="0.35">
      <c r="A763" s="2" t="s">
        <v>25</v>
      </c>
      <c r="B763" s="4" t="s">
        <v>25</v>
      </c>
      <c r="C763" s="4" t="s">
        <v>25</v>
      </c>
      <c r="D763" s="5" t="s">
        <v>258</v>
      </c>
      <c r="E763" s="7">
        <v>0.33</v>
      </c>
      <c r="F763" s="8" t="s">
        <v>25</v>
      </c>
    </row>
    <row r="764" spans="1:6" ht="15" thickBot="1" x14ac:dyDescent="0.35">
      <c r="A764" s="2" t="s">
        <v>25</v>
      </c>
      <c r="B764" s="4" t="s">
        <v>25</v>
      </c>
      <c r="C764" s="4" t="s">
        <v>25</v>
      </c>
      <c r="D764" s="5" t="s">
        <v>259</v>
      </c>
      <c r="E764" s="7">
        <v>0.33</v>
      </c>
      <c r="F764" s="8" t="s">
        <v>25</v>
      </c>
    </row>
    <row r="765" spans="1:6" ht="15" thickBot="1" x14ac:dyDescent="0.35">
      <c r="A765" s="2" t="s">
        <v>25</v>
      </c>
      <c r="B765" s="4" t="s">
        <v>25</v>
      </c>
      <c r="C765" s="4" t="s">
        <v>25</v>
      </c>
      <c r="D765" s="5" t="s">
        <v>290</v>
      </c>
      <c r="E765" s="7">
        <v>7.0000000000000007E-2</v>
      </c>
      <c r="F765" s="8" t="s">
        <v>25</v>
      </c>
    </row>
    <row r="766" spans="1:6" ht="15" thickBot="1" x14ac:dyDescent="0.35">
      <c r="A766" s="2" t="s">
        <v>25</v>
      </c>
      <c r="B766" s="4" t="s">
        <v>25</v>
      </c>
      <c r="C766" s="4" t="s">
        <v>620</v>
      </c>
      <c r="D766" s="5" t="s">
        <v>490</v>
      </c>
      <c r="E766" s="7">
        <v>32.5</v>
      </c>
      <c r="F766" s="8" t="s">
        <v>491</v>
      </c>
    </row>
    <row r="767" spans="1:6" ht="15" thickBot="1" x14ac:dyDescent="0.35">
      <c r="A767" s="2" t="s">
        <v>25</v>
      </c>
      <c r="B767" s="4" t="s">
        <v>25</v>
      </c>
      <c r="C767" s="4" t="s">
        <v>25</v>
      </c>
      <c r="D767" s="5" t="s">
        <v>355</v>
      </c>
      <c r="E767" s="7">
        <v>9.75</v>
      </c>
      <c r="F767" s="8" t="s">
        <v>25</v>
      </c>
    </row>
    <row r="768" spans="1:6" ht="15" thickBot="1" x14ac:dyDescent="0.35">
      <c r="A768" s="2" t="s">
        <v>25</v>
      </c>
      <c r="B768" s="4" t="s">
        <v>25</v>
      </c>
      <c r="C768" s="4" t="s">
        <v>25</v>
      </c>
      <c r="D768" s="5" t="s">
        <v>244</v>
      </c>
      <c r="E768" s="7">
        <v>2.92</v>
      </c>
      <c r="F768" s="8" t="s">
        <v>25</v>
      </c>
    </row>
    <row r="769" spans="1:6" ht="15" thickBot="1" x14ac:dyDescent="0.35">
      <c r="A769" s="2" t="s">
        <v>25</v>
      </c>
      <c r="B769" s="4" t="s">
        <v>25</v>
      </c>
      <c r="C769" s="4" t="s">
        <v>25</v>
      </c>
      <c r="D769" s="5" t="s">
        <v>257</v>
      </c>
      <c r="E769" s="7">
        <v>1.3</v>
      </c>
      <c r="F769" s="8" t="s">
        <v>25</v>
      </c>
    </row>
    <row r="770" spans="1:6" ht="15" thickBot="1" x14ac:dyDescent="0.35">
      <c r="A770" s="2" t="s">
        <v>25</v>
      </c>
      <c r="B770" s="4" t="s">
        <v>25</v>
      </c>
      <c r="C770" s="4" t="s">
        <v>25</v>
      </c>
      <c r="D770" s="5" t="s">
        <v>264</v>
      </c>
      <c r="E770" s="7">
        <v>1.3</v>
      </c>
      <c r="F770" s="8" t="s">
        <v>25</v>
      </c>
    </row>
    <row r="771" spans="1:6" ht="15" thickBot="1" x14ac:dyDescent="0.35">
      <c r="A771" s="2" t="s">
        <v>25</v>
      </c>
      <c r="B771" s="4" t="s">
        <v>25</v>
      </c>
      <c r="C771" s="4" t="s">
        <v>25</v>
      </c>
      <c r="D771" s="5" t="s">
        <v>308</v>
      </c>
      <c r="E771" s="7">
        <v>1.3</v>
      </c>
      <c r="F771" s="8" t="s">
        <v>25</v>
      </c>
    </row>
    <row r="772" spans="1:6" ht="15" thickBot="1" x14ac:dyDescent="0.35">
      <c r="A772" s="2" t="s">
        <v>25</v>
      </c>
      <c r="B772" s="4" t="s">
        <v>25</v>
      </c>
      <c r="C772" s="4" t="s">
        <v>25</v>
      </c>
      <c r="D772" s="5" t="s">
        <v>492</v>
      </c>
      <c r="E772" s="7">
        <v>1.3</v>
      </c>
      <c r="F772" s="8" t="s">
        <v>25</v>
      </c>
    </row>
    <row r="773" spans="1:6" ht="15" thickBot="1" x14ac:dyDescent="0.35">
      <c r="A773" s="2" t="s">
        <v>25</v>
      </c>
      <c r="B773" s="4" t="s">
        <v>25</v>
      </c>
      <c r="C773" s="4" t="s">
        <v>25</v>
      </c>
      <c r="D773" s="5" t="s">
        <v>246</v>
      </c>
      <c r="E773" s="7">
        <v>0.2</v>
      </c>
      <c r="F773" s="8" t="s">
        <v>25</v>
      </c>
    </row>
    <row r="774" spans="1:6" ht="15" thickBot="1" x14ac:dyDescent="0.35">
      <c r="A774" s="2" t="s">
        <v>25</v>
      </c>
      <c r="B774" s="4" t="s">
        <v>25</v>
      </c>
      <c r="C774" s="4" t="s">
        <v>25</v>
      </c>
      <c r="D774" s="5" t="s">
        <v>290</v>
      </c>
      <c r="E774" s="7">
        <v>7.0000000000000007E-2</v>
      </c>
      <c r="F774" s="8" t="s">
        <v>25</v>
      </c>
    </row>
    <row r="775" spans="1:6" ht="15" thickBot="1" x14ac:dyDescent="0.35">
      <c r="A775" s="2" t="s">
        <v>25</v>
      </c>
      <c r="B775" s="4" t="s">
        <v>25</v>
      </c>
      <c r="C775" s="4" t="s">
        <v>25</v>
      </c>
      <c r="D775" s="5" t="s">
        <v>256</v>
      </c>
      <c r="E775" s="7">
        <v>0</v>
      </c>
      <c r="F775" s="8" t="s">
        <v>25</v>
      </c>
    </row>
    <row r="776" spans="1:6" ht="15" thickBot="1" x14ac:dyDescent="0.35">
      <c r="A776" s="2" t="s">
        <v>25</v>
      </c>
      <c r="B776" s="4" t="s">
        <v>25</v>
      </c>
      <c r="C776" s="4" t="s">
        <v>621</v>
      </c>
      <c r="D776" s="5" t="s">
        <v>493</v>
      </c>
      <c r="E776" s="7">
        <v>22.75</v>
      </c>
      <c r="F776" s="8" t="s">
        <v>494</v>
      </c>
    </row>
    <row r="777" spans="1:6" ht="15" thickBot="1" x14ac:dyDescent="0.35">
      <c r="A777" s="2" t="s">
        <v>25</v>
      </c>
      <c r="B777" s="4" t="s">
        <v>25</v>
      </c>
      <c r="C777" s="4" t="s">
        <v>25</v>
      </c>
      <c r="D777" s="5" t="s">
        <v>244</v>
      </c>
      <c r="E777" s="7">
        <v>1.95</v>
      </c>
      <c r="F777" s="8" t="s">
        <v>25</v>
      </c>
    </row>
    <row r="778" spans="1:6" ht="15" thickBot="1" x14ac:dyDescent="0.35">
      <c r="A778" s="2" t="s">
        <v>25</v>
      </c>
      <c r="B778" s="4" t="s">
        <v>25</v>
      </c>
      <c r="C778" s="4" t="s">
        <v>25</v>
      </c>
      <c r="D778" s="5" t="s">
        <v>263</v>
      </c>
      <c r="E778" s="7">
        <v>0.97</v>
      </c>
      <c r="F778" s="8" t="s">
        <v>25</v>
      </c>
    </row>
    <row r="779" spans="1:6" ht="15" thickBot="1" x14ac:dyDescent="0.35">
      <c r="A779" s="2" t="s">
        <v>25</v>
      </c>
      <c r="B779" s="4" t="s">
        <v>25</v>
      </c>
      <c r="C779" s="4" t="s">
        <v>25</v>
      </c>
      <c r="D779" s="5" t="s">
        <v>246</v>
      </c>
      <c r="E779" s="7">
        <v>0.33</v>
      </c>
      <c r="F779" s="8" t="s">
        <v>25</v>
      </c>
    </row>
    <row r="780" spans="1:6" ht="15" thickBot="1" x14ac:dyDescent="0.35">
      <c r="A780" s="2" t="s">
        <v>25</v>
      </c>
      <c r="B780" s="4" t="s">
        <v>25</v>
      </c>
      <c r="C780" s="4" t="s">
        <v>25</v>
      </c>
      <c r="D780" s="5" t="s">
        <v>255</v>
      </c>
      <c r="E780" s="7">
        <v>0.33</v>
      </c>
      <c r="F780" s="8" t="s">
        <v>25</v>
      </c>
    </row>
    <row r="781" spans="1:6" ht="15" thickBot="1" x14ac:dyDescent="0.35">
      <c r="A781" s="2" t="s">
        <v>25</v>
      </c>
      <c r="B781" s="4" t="s">
        <v>25</v>
      </c>
      <c r="C781" s="4" t="s">
        <v>25</v>
      </c>
      <c r="D781" s="5" t="s">
        <v>258</v>
      </c>
      <c r="E781" s="7">
        <v>0.13</v>
      </c>
      <c r="F781" s="8" t="s">
        <v>25</v>
      </c>
    </row>
    <row r="782" spans="1:6" ht="15" thickBot="1" x14ac:dyDescent="0.35">
      <c r="A782" s="2" t="s">
        <v>25</v>
      </c>
      <c r="B782" s="4" t="s">
        <v>25</v>
      </c>
      <c r="C782" s="4" t="s">
        <v>25</v>
      </c>
      <c r="D782" s="5" t="s">
        <v>290</v>
      </c>
      <c r="E782" s="7">
        <v>7.0000000000000007E-2</v>
      </c>
      <c r="F782" s="8" t="s">
        <v>25</v>
      </c>
    </row>
    <row r="783" spans="1:6" ht="15" thickBot="1" x14ac:dyDescent="0.35">
      <c r="A783" s="2" t="s">
        <v>25</v>
      </c>
      <c r="B783" s="4" t="s">
        <v>25</v>
      </c>
      <c r="C783" s="6" t="s">
        <v>569</v>
      </c>
      <c r="D783" s="5" t="s">
        <v>390</v>
      </c>
      <c r="E783" s="7">
        <v>13</v>
      </c>
      <c r="F783" s="9" t="s">
        <v>391</v>
      </c>
    </row>
    <row r="784" spans="1:6" ht="15" thickBot="1" x14ac:dyDescent="0.35">
      <c r="A784" s="2" t="s">
        <v>25</v>
      </c>
      <c r="B784" s="4" t="s">
        <v>37</v>
      </c>
      <c r="C784" s="4" t="s">
        <v>622</v>
      </c>
      <c r="D784" s="5" t="s">
        <v>296</v>
      </c>
      <c r="E784" s="7">
        <v>6.5</v>
      </c>
      <c r="F784" s="8" t="s">
        <v>495</v>
      </c>
    </row>
    <row r="785" spans="1:6" ht="15" thickBot="1" x14ac:dyDescent="0.35">
      <c r="A785" s="2" t="s">
        <v>25</v>
      </c>
      <c r="B785" s="4" t="s">
        <v>25</v>
      </c>
      <c r="C785" s="4" t="s">
        <v>25</v>
      </c>
      <c r="D785" s="5" t="s">
        <v>496</v>
      </c>
      <c r="E785" s="7">
        <v>3.25</v>
      </c>
      <c r="F785" s="8" t="s">
        <v>25</v>
      </c>
    </row>
    <row r="786" spans="1:6" ht="15" thickBot="1" x14ac:dyDescent="0.35">
      <c r="A786" s="2" t="s">
        <v>25</v>
      </c>
      <c r="B786" s="4" t="s">
        <v>25</v>
      </c>
      <c r="C786" s="4" t="s">
        <v>25</v>
      </c>
      <c r="D786" s="5" t="s">
        <v>426</v>
      </c>
      <c r="E786" s="7">
        <v>3.25</v>
      </c>
      <c r="F786" s="8" t="s">
        <v>25</v>
      </c>
    </row>
    <row r="787" spans="1:6" ht="15" thickBot="1" x14ac:dyDescent="0.35">
      <c r="A787" s="2" t="s">
        <v>25</v>
      </c>
      <c r="B787" s="4" t="s">
        <v>25</v>
      </c>
      <c r="C787" s="4" t="s">
        <v>25</v>
      </c>
      <c r="D787" s="5" t="s">
        <v>425</v>
      </c>
      <c r="E787" s="7">
        <v>1.95</v>
      </c>
      <c r="F787" s="8" t="s">
        <v>25</v>
      </c>
    </row>
    <row r="788" spans="1:6" ht="15" thickBot="1" x14ac:dyDescent="0.35">
      <c r="A788" s="2" t="s">
        <v>25</v>
      </c>
      <c r="B788" s="4" t="s">
        <v>25</v>
      </c>
      <c r="C788" s="4" t="s">
        <v>25</v>
      </c>
      <c r="D788" s="5" t="s">
        <v>263</v>
      </c>
      <c r="E788" s="7">
        <v>1.95</v>
      </c>
      <c r="F788" s="8" t="s">
        <v>25</v>
      </c>
    </row>
    <row r="789" spans="1:6" ht="15" thickBot="1" x14ac:dyDescent="0.35">
      <c r="A789" s="2" t="s">
        <v>25</v>
      </c>
      <c r="B789" s="4" t="s">
        <v>25</v>
      </c>
      <c r="C789" s="4" t="s">
        <v>25</v>
      </c>
      <c r="D789" s="5" t="s">
        <v>259</v>
      </c>
      <c r="E789" s="7">
        <v>7.0000000000000007E-2</v>
      </c>
      <c r="F789" s="8" t="s">
        <v>25</v>
      </c>
    </row>
    <row r="790" spans="1:6" ht="15" thickBot="1" x14ac:dyDescent="0.35">
      <c r="A790" s="2" t="s">
        <v>25</v>
      </c>
      <c r="B790" s="4" t="s">
        <v>25</v>
      </c>
      <c r="C790" s="4" t="s">
        <v>25</v>
      </c>
      <c r="D790" s="5" t="s">
        <v>497</v>
      </c>
      <c r="E790" s="7">
        <v>7.0000000000000007E-2</v>
      </c>
      <c r="F790" s="8" t="s">
        <v>25</v>
      </c>
    </row>
    <row r="791" spans="1:6" ht="15" thickBot="1" x14ac:dyDescent="0.35">
      <c r="A791" s="2" t="s">
        <v>203</v>
      </c>
      <c r="B791" s="6" t="s">
        <v>27</v>
      </c>
      <c r="C791" s="6" t="s">
        <v>623</v>
      </c>
      <c r="D791" s="5" t="s">
        <v>498</v>
      </c>
      <c r="E791" s="7">
        <v>19.5</v>
      </c>
      <c r="F791" s="9" t="s">
        <v>499</v>
      </c>
    </row>
    <row r="792" spans="1:6" ht="15" thickBot="1" x14ac:dyDescent="0.35">
      <c r="A792" s="2" t="s">
        <v>25</v>
      </c>
      <c r="B792" s="4" t="s">
        <v>29</v>
      </c>
      <c r="C792" s="4" t="s">
        <v>30</v>
      </c>
      <c r="D792" s="5" t="s">
        <v>239</v>
      </c>
      <c r="E792" s="7">
        <v>32.5</v>
      </c>
      <c r="F792" s="8" t="s">
        <v>247</v>
      </c>
    </row>
    <row r="793" spans="1:6" ht="15" thickBot="1" x14ac:dyDescent="0.35">
      <c r="A793" s="2" t="s">
        <v>25</v>
      </c>
      <c r="B793" s="4" t="s">
        <v>25</v>
      </c>
      <c r="C793" s="4" t="s">
        <v>25</v>
      </c>
      <c r="D793" s="5" t="s">
        <v>248</v>
      </c>
      <c r="E793" s="7">
        <v>1.3</v>
      </c>
      <c r="F793" s="8" t="s">
        <v>25</v>
      </c>
    </row>
    <row r="794" spans="1:6" ht="15" thickBot="1" x14ac:dyDescent="0.35">
      <c r="A794" s="2" t="s">
        <v>25</v>
      </c>
      <c r="B794" s="4" t="s">
        <v>25</v>
      </c>
      <c r="C794" s="4" t="s">
        <v>25</v>
      </c>
      <c r="D794" s="5" t="s">
        <v>249</v>
      </c>
      <c r="E794" s="7">
        <v>0.65</v>
      </c>
      <c r="F794" s="8" t="s">
        <v>25</v>
      </c>
    </row>
    <row r="795" spans="1:6" ht="15" thickBot="1" x14ac:dyDescent="0.35">
      <c r="A795" s="2" t="s">
        <v>25</v>
      </c>
      <c r="B795" s="4" t="s">
        <v>25</v>
      </c>
      <c r="C795" s="4" t="s">
        <v>25</v>
      </c>
      <c r="D795" s="5" t="s">
        <v>250</v>
      </c>
      <c r="E795" s="7">
        <v>0.65</v>
      </c>
      <c r="F795" s="8" t="s">
        <v>25</v>
      </c>
    </row>
    <row r="796" spans="1:6" ht="15" thickBot="1" x14ac:dyDescent="0.35">
      <c r="A796" s="2" t="s">
        <v>25</v>
      </c>
      <c r="B796" s="4" t="s">
        <v>25</v>
      </c>
      <c r="C796" s="4" t="s">
        <v>25</v>
      </c>
      <c r="D796" s="5" t="s">
        <v>251</v>
      </c>
      <c r="E796" s="7">
        <v>0.65</v>
      </c>
      <c r="F796" s="8" t="s">
        <v>25</v>
      </c>
    </row>
    <row r="797" spans="1:6" ht="15" thickBot="1" x14ac:dyDescent="0.35">
      <c r="A797" s="2" t="s">
        <v>25</v>
      </c>
      <c r="B797" s="4" t="s">
        <v>25</v>
      </c>
      <c r="C797" s="4" t="s">
        <v>624</v>
      </c>
      <c r="D797" s="5" t="s">
        <v>367</v>
      </c>
      <c r="E797" s="7">
        <v>22.75</v>
      </c>
      <c r="F797" s="8" t="s">
        <v>500</v>
      </c>
    </row>
    <row r="798" spans="1:6" ht="15" thickBot="1" x14ac:dyDescent="0.35">
      <c r="A798" s="2" t="s">
        <v>25</v>
      </c>
      <c r="B798" s="4" t="s">
        <v>25</v>
      </c>
      <c r="C798" s="4" t="s">
        <v>25</v>
      </c>
      <c r="D798" s="5" t="s">
        <v>255</v>
      </c>
      <c r="E798" s="7">
        <v>1.95</v>
      </c>
      <c r="F798" s="8" t="s">
        <v>25</v>
      </c>
    </row>
    <row r="799" spans="1:6" ht="15" thickBot="1" x14ac:dyDescent="0.35">
      <c r="A799" s="2" t="s">
        <v>25</v>
      </c>
      <c r="B799" s="4" t="s">
        <v>25</v>
      </c>
      <c r="C799" s="4" t="s">
        <v>25</v>
      </c>
      <c r="D799" s="5" t="s">
        <v>256</v>
      </c>
      <c r="E799" s="7">
        <v>1.3</v>
      </c>
      <c r="F799" s="8" t="s">
        <v>25</v>
      </c>
    </row>
    <row r="800" spans="1:6" ht="15" thickBot="1" x14ac:dyDescent="0.35">
      <c r="A800" s="2" t="s">
        <v>25</v>
      </c>
      <c r="B800" s="4" t="s">
        <v>25</v>
      </c>
      <c r="C800" s="4" t="s">
        <v>25</v>
      </c>
      <c r="D800" s="5" t="s">
        <v>257</v>
      </c>
      <c r="E800" s="7">
        <v>0.65</v>
      </c>
      <c r="F800" s="8" t="s">
        <v>25</v>
      </c>
    </row>
    <row r="801" spans="1:6" ht="15" thickBot="1" x14ac:dyDescent="0.35">
      <c r="A801" s="2" t="s">
        <v>25</v>
      </c>
      <c r="B801" s="4" t="s">
        <v>25</v>
      </c>
      <c r="C801" s="4" t="s">
        <v>25</v>
      </c>
      <c r="D801" s="5" t="s">
        <v>258</v>
      </c>
      <c r="E801" s="7">
        <v>0.33</v>
      </c>
      <c r="F801" s="8" t="s">
        <v>25</v>
      </c>
    </row>
    <row r="802" spans="1:6" ht="15" thickBot="1" x14ac:dyDescent="0.35">
      <c r="A802" s="2" t="s">
        <v>25</v>
      </c>
      <c r="B802" s="4" t="s">
        <v>25</v>
      </c>
      <c r="C802" s="4" t="s">
        <v>25</v>
      </c>
      <c r="D802" s="5" t="s">
        <v>259</v>
      </c>
      <c r="E802" s="7">
        <v>0.13</v>
      </c>
      <c r="F802" s="8" t="s">
        <v>25</v>
      </c>
    </row>
    <row r="803" spans="1:6" ht="15" thickBot="1" x14ac:dyDescent="0.35">
      <c r="A803" s="2" t="s">
        <v>25</v>
      </c>
      <c r="B803" s="4" t="s">
        <v>25</v>
      </c>
      <c r="C803" s="4" t="s">
        <v>25</v>
      </c>
      <c r="D803" s="5" t="s">
        <v>290</v>
      </c>
      <c r="E803" s="7">
        <v>7.0000000000000007E-2</v>
      </c>
      <c r="F803" s="8" t="s">
        <v>25</v>
      </c>
    </row>
    <row r="804" spans="1:6" ht="15" thickBot="1" x14ac:dyDescent="0.35">
      <c r="A804" s="2" t="s">
        <v>25</v>
      </c>
      <c r="B804" s="4" t="s">
        <v>25</v>
      </c>
      <c r="C804" s="4" t="s">
        <v>625</v>
      </c>
      <c r="D804" s="5" t="s">
        <v>282</v>
      </c>
      <c r="E804" s="7">
        <v>42.25</v>
      </c>
      <c r="F804" s="8" t="s">
        <v>501</v>
      </c>
    </row>
    <row r="805" spans="1:6" ht="15" thickBot="1" x14ac:dyDescent="0.35">
      <c r="A805" s="2" t="s">
        <v>25</v>
      </c>
      <c r="B805" s="4" t="s">
        <v>25</v>
      </c>
      <c r="C805" s="4" t="s">
        <v>25</v>
      </c>
      <c r="D805" s="5" t="s">
        <v>243</v>
      </c>
      <c r="E805" s="7">
        <v>1.95</v>
      </c>
      <c r="F805" s="8" t="s">
        <v>25</v>
      </c>
    </row>
    <row r="806" spans="1:6" ht="15" thickBot="1" x14ac:dyDescent="0.35">
      <c r="A806" s="2" t="s">
        <v>25</v>
      </c>
      <c r="B806" s="4" t="s">
        <v>25</v>
      </c>
      <c r="C806" s="4" t="s">
        <v>25</v>
      </c>
      <c r="D806" s="5" t="s">
        <v>242</v>
      </c>
      <c r="E806" s="7">
        <v>1.95</v>
      </c>
      <c r="F806" s="8" t="s">
        <v>25</v>
      </c>
    </row>
    <row r="807" spans="1:6" ht="15" thickBot="1" x14ac:dyDescent="0.35">
      <c r="A807" s="2" t="s">
        <v>25</v>
      </c>
      <c r="B807" s="4" t="s">
        <v>25</v>
      </c>
      <c r="C807" s="4" t="s">
        <v>25</v>
      </c>
      <c r="D807" s="5" t="s">
        <v>376</v>
      </c>
      <c r="E807" s="7">
        <v>1.95</v>
      </c>
      <c r="F807" s="8" t="s">
        <v>25</v>
      </c>
    </row>
    <row r="808" spans="1:6" ht="15" thickBot="1" x14ac:dyDescent="0.35">
      <c r="A808" s="2" t="s">
        <v>25</v>
      </c>
      <c r="B808" s="4" t="s">
        <v>25</v>
      </c>
      <c r="C808" s="4" t="s">
        <v>25</v>
      </c>
      <c r="D808" s="5" t="s">
        <v>259</v>
      </c>
      <c r="E808" s="7">
        <v>0.2</v>
      </c>
      <c r="F808" s="8" t="s">
        <v>25</v>
      </c>
    </row>
    <row r="809" spans="1:6" ht="15" thickBot="1" x14ac:dyDescent="0.35">
      <c r="A809" s="2" t="s">
        <v>25</v>
      </c>
      <c r="B809" s="4" t="s">
        <v>25</v>
      </c>
      <c r="C809" s="4" t="s">
        <v>25</v>
      </c>
      <c r="D809" s="5" t="s">
        <v>290</v>
      </c>
      <c r="E809" s="7">
        <v>7.0000000000000007E-2</v>
      </c>
      <c r="F809" s="8" t="s">
        <v>25</v>
      </c>
    </row>
    <row r="810" spans="1:6" ht="15" thickBot="1" x14ac:dyDescent="0.35">
      <c r="A810" s="2" t="s">
        <v>25</v>
      </c>
      <c r="B810" s="4" t="s">
        <v>25</v>
      </c>
      <c r="C810" s="4" t="s">
        <v>626</v>
      </c>
      <c r="D810" s="5" t="s">
        <v>434</v>
      </c>
      <c r="E810" s="7">
        <v>26</v>
      </c>
      <c r="F810" s="8" t="s">
        <v>502</v>
      </c>
    </row>
    <row r="811" spans="1:6" ht="15" thickBot="1" x14ac:dyDescent="0.35">
      <c r="A811" s="2" t="s">
        <v>25</v>
      </c>
      <c r="B811" s="4" t="s">
        <v>25</v>
      </c>
      <c r="C811" s="4" t="s">
        <v>25</v>
      </c>
      <c r="D811" s="5" t="s">
        <v>244</v>
      </c>
      <c r="E811" s="7">
        <v>1.62</v>
      </c>
      <c r="F811" s="8" t="s">
        <v>25</v>
      </c>
    </row>
    <row r="812" spans="1:6" ht="15" thickBot="1" x14ac:dyDescent="0.35">
      <c r="A812" s="2" t="s">
        <v>25</v>
      </c>
      <c r="B812" s="4" t="s">
        <v>25</v>
      </c>
      <c r="C812" s="4" t="s">
        <v>25</v>
      </c>
      <c r="D812" s="5" t="s">
        <v>263</v>
      </c>
      <c r="E812" s="7">
        <v>0.97</v>
      </c>
      <c r="F812" s="8" t="s">
        <v>25</v>
      </c>
    </row>
    <row r="813" spans="1:6" ht="15" thickBot="1" x14ac:dyDescent="0.35">
      <c r="A813" s="2" t="s">
        <v>25</v>
      </c>
      <c r="B813" s="4" t="s">
        <v>25</v>
      </c>
      <c r="C813" s="4" t="s">
        <v>25</v>
      </c>
      <c r="D813" s="5" t="s">
        <v>267</v>
      </c>
      <c r="E813" s="7">
        <v>0.33</v>
      </c>
      <c r="F813" s="8" t="s">
        <v>25</v>
      </c>
    </row>
    <row r="814" spans="1:6" ht="15" thickBot="1" x14ac:dyDescent="0.35">
      <c r="A814" s="2" t="s">
        <v>25</v>
      </c>
      <c r="B814" s="4" t="s">
        <v>25</v>
      </c>
      <c r="C814" s="4" t="s">
        <v>25</v>
      </c>
      <c r="D814" s="5" t="s">
        <v>264</v>
      </c>
      <c r="E814" s="7">
        <v>0.33</v>
      </c>
      <c r="F814" s="8" t="s">
        <v>25</v>
      </c>
    </row>
    <row r="815" spans="1:6" ht="15" thickBot="1" x14ac:dyDescent="0.35">
      <c r="A815" s="2" t="s">
        <v>25</v>
      </c>
      <c r="B815" s="4" t="s">
        <v>25</v>
      </c>
      <c r="C815" s="4" t="s">
        <v>25</v>
      </c>
      <c r="D815" s="5" t="s">
        <v>246</v>
      </c>
      <c r="E815" s="7">
        <v>0.13</v>
      </c>
      <c r="F815" s="8" t="s">
        <v>25</v>
      </c>
    </row>
    <row r="816" spans="1:6" ht="15" thickBot="1" x14ac:dyDescent="0.35">
      <c r="A816" s="2" t="s">
        <v>25</v>
      </c>
      <c r="B816" s="4" t="s">
        <v>25</v>
      </c>
      <c r="C816" s="4" t="s">
        <v>25</v>
      </c>
      <c r="D816" s="5" t="s">
        <v>333</v>
      </c>
      <c r="E816" s="7">
        <v>7.0000000000000007E-2</v>
      </c>
      <c r="F816" s="8" t="s">
        <v>25</v>
      </c>
    </row>
    <row r="817" spans="1:6" ht="15" thickBot="1" x14ac:dyDescent="0.35">
      <c r="A817" s="2" t="s">
        <v>25</v>
      </c>
      <c r="B817" s="4" t="s">
        <v>25</v>
      </c>
      <c r="C817" s="4" t="s">
        <v>530</v>
      </c>
      <c r="D817" s="5" t="s">
        <v>268</v>
      </c>
      <c r="E817" s="7">
        <v>13</v>
      </c>
      <c r="F817" s="8" t="s">
        <v>269</v>
      </c>
    </row>
    <row r="818" spans="1:6" ht="15" thickBot="1" x14ac:dyDescent="0.35">
      <c r="A818" s="2" t="s">
        <v>25</v>
      </c>
      <c r="B818" s="4" t="s">
        <v>25</v>
      </c>
      <c r="C818" s="4" t="s">
        <v>25</v>
      </c>
      <c r="D818" s="5" t="s">
        <v>270</v>
      </c>
      <c r="E818" s="7">
        <v>1.95</v>
      </c>
      <c r="F818" s="8" t="s">
        <v>25</v>
      </c>
    </row>
    <row r="819" spans="1:6" ht="15" thickBot="1" x14ac:dyDescent="0.35">
      <c r="A819" s="2" t="s">
        <v>25</v>
      </c>
      <c r="B819" s="4" t="s">
        <v>25</v>
      </c>
      <c r="C819" s="4" t="s">
        <v>25</v>
      </c>
      <c r="D819" s="5" t="s">
        <v>271</v>
      </c>
      <c r="E819" s="7">
        <v>0.97</v>
      </c>
      <c r="F819" s="8" t="s">
        <v>25</v>
      </c>
    </row>
    <row r="820" spans="1:6" ht="15" thickBot="1" x14ac:dyDescent="0.35">
      <c r="A820" s="2" t="s">
        <v>25</v>
      </c>
      <c r="B820" s="4" t="s">
        <v>25</v>
      </c>
      <c r="C820" s="4" t="s">
        <v>25</v>
      </c>
      <c r="D820" s="5" t="s">
        <v>272</v>
      </c>
      <c r="E820" s="7">
        <v>0.65</v>
      </c>
      <c r="F820" s="8" t="s">
        <v>25</v>
      </c>
    </row>
    <row r="821" spans="1:6" ht="15" thickBot="1" x14ac:dyDescent="0.35">
      <c r="A821" s="2" t="s">
        <v>25</v>
      </c>
      <c r="B821" s="4" t="s">
        <v>25</v>
      </c>
      <c r="C821" s="4" t="s">
        <v>25</v>
      </c>
      <c r="D821" s="5" t="s">
        <v>258</v>
      </c>
      <c r="E821" s="7">
        <v>0.65</v>
      </c>
      <c r="F821" s="8" t="s">
        <v>25</v>
      </c>
    </row>
    <row r="822" spans="1:6" ht="15" thickBot="1" x14ac:dyDescent="0.35">
      <c r="A822" s="2" t="s">
        <v>25</v>
      </c>
      <c r="B822" s="4" t="s">
        <v>25</v>
      </c>
      <c r="C822" s="4" t="s">
        <v>25</v>
      </c>
      <c r="D822" s="5" t="s">
        <v>273</v>
      </c>
      <c r="E822" s="7">
        <v>0.65</v>
      </c>
      <c r="F822" s="8" t="s">
        <v>25</v>
      </c>
    </row>
    <row r="823" spans="1:6" ht="15" thickBot="1" x14ac:dyDescent="0.35">
      <c r="A823" s="2" t="s">
        <v>25</v>
      </c>
      <c r="B823" s="4" t="s">
        <v>25</v>
      </c>
      <c r="C823" s="4" t="s">
        <v>25</v>
      </c>
      <c r="D823" s="5" t="s">
        <v>274</v>
      </c>
      <c r="E823" s="7">
        <v>0.65</v>
      </c>
      <c r="F823" s="8" t="s">
        <v>25</v>
      </c>
    </row>
    <row r="824" spans="1:6" ht="15" thickBot="1" x14ac:dyDescent="0.35">
      <c r="A824" s="2" t="s">
        <v>25</v>
      </c>
      <c r="B824" s="4" t="s">
        <v>25</v>
      </c>
      <c r="C824" s="4" t="s">
        <v>25</v>
      </c>
      <c r="D824" s="5" t="s">
        <v>275</v>
      </c>
      <c r="E824" s="7">
        <v>0.33</v>
      </c>
      <c r="F824" s="8" t="s">
        <v>25</v>
      </c>
    </row>
    <row r="825" spans="1:6" ht="15" thickBot="1" x14ac:dyDescent="0.35">
      <c r="A825" s="2" t="s">
        <v>25</v>
      </c>
      <c r="B825" s="4" t="s">
        <v>25</v>
      </c>
      <c r="C825" s="4" t="s">
        <v>25</v>
      </c>
      <c r="D825" s="5" t="s">
        <v>264</v>
      </c>
      <c r="E825" s="7">
        <v>0.13</v>
      </c>
      <c r="F825" s="8" t="s">
        <v>25</v>
      </c>
    </row>
    <row r="826" spans="1:6" ht="15" thickBot="1" x14ac:dyDescent="0.35">
      <c r="A826" s="2" t="s">
        <v>25</v>
      </c>
      <c r="B826" s="4" t="s">
        <v>25</v>
      </c>
      <c r="C826" s="4" t="s">
        <v>25</v>
      </c>
      <c r="D826" s="5" t="s">
        <v>276</v>
      </c>
      <c r="E826" s="7">
        <v>7.0000000000000007E-2</v>
      </c>
      <c r="F826" s="8" t="s">
        <v>25</v>
      </c>
    </row>
    <row r="827" spans="1:6" ht="15" thickBot="1" x14ac:dyDescent="0.35">
      <c r="A827" s="2" t="s">
        <v>25</v>
      </c>
      <c r="B827" s="4" t="s">
        <v>37</v>
      </c>
      <c r="C827" s="4" t="s">
        <v>649</v>
      </c>
      <c r="D827" s="5" t="s">
        <v>381</v>
      </c>
      <c r="E827" s="7">
        <v>16.25</v>
      </c>
      <c r="F827" s="8" t="s">
        <v>503</v>
      </c>
    </row>
    <row r="828" spans="1:6" ht="15" thickBot="1" x14ac:dyDescent="0.35">
      <c r="A828" s="2" t="s">
        <v>25</v>
      </c>
      <c r="B828" s="4" t="s">
        <v>25</v>
      </c>
      <c r="C828" s="4" t="s">
        <v>25</v>
      </c>
      <c r="D828" s="5" t="s">
        <v>331</v>
      </c>
      <c r="E828" s="7">
        <v>5.2</v>
      </c>
      <c r="F828" s="8" t="s">
        <v>25</v>
      </c>
    </row>
    <row r="829" spans="1:6" ht="15" thickBot="1" x14ac:dyDescent="0.35">
      <c r="A829" s="2" t="s">
        <v>25</v>
      </c>
      <c r="B829" s="4" t="s">
        <v>25</v>
      </c>
      <c r="C829" s="4" t="s">
        <v>25</v>
      </c>
      <c r="D829" s="5" t="s">
        <v>242</v>
      </c>
      <c r="E829" s="7">
        <v>1.95</v>
      </c>
      <c r="F829" s="8" t="s">
        <v>25</v>
      </c>
    </row>
    <row r="830" spans="1:6" ht="15" thickBot="1" x14ac:dyDescent="0.35">
      <c r="A830" s="2" t="s">
        <v>25</v>
      </c>
      <c r="B830" s="4" t="s">
        <v>25</v>
      </c>
      <c r="C830" s="4" t="s">
        <v>25</v>
      </c>
      <c r="D830" s="5" t="s">
        <v>301</v>
      </c>
      <c r="E830" s="7">
        <v>1.3</v>
      </c>
      <c r="F830" s="8" t="s">
        <v>25</v>
      </c>
    </row>
    <row r="831" spans="1:6" ht="15" thickBot="1" x14ac:dyDescent="0.35">
      <c r="A831" s="2" t="s">
        <v>25</v>
      </c>
      <c r="B831" s="4" t="s">
        <v>25</v>
      </c>
      <c r="C831" s="4" t="s">
        <v>25</v>
      </c>
      <c r="D831" s="5" t="s">
        <v>264</v>
      </c>
      <c r="E831" s="7">
        <v>0.65</v>
      </c>
      <c r="F831" s="8" t="s">
        <v>25</v>
      </c>
    </row>
    <row r="832" spans="1:6" ht="15" thickBot="1" x14ac:dyDescent="0.35">
      <c r="A832" s="2" t="s">
        <v>25</v>
      </c>
      <c r="B832" s="4" t="s">
        <v>25</v>
      </c>
      <c r="C832" s="4" t="s">
        <v>25</v>
      </c>
      <c r="D832" s="5" t="s">
        <v>246</v>
      </c>
      <c r="E832" s="7">
        <v>0.65</v>
      </c>
      <c r="F832" s="8" t="s">
        <v>25</v>
      </c>
    </row>
    <row r="833" spans="1:6" ht="15" thickBot="1" x14ac:dyDescent="0.35">
      <c r="A833" s="2" t="s">
        <v>25</v>
      </c>
      <c r="B833" s="4" t="s">
        <v>25</v>
      </c>
      <c r="C833" s="4" t="s">
        <v>25</v>
      </c>
      <c r="D833" s="5" t="s">
        <v>263</v>
      </c>
      <c r="E833" s="7">
        <v>0.65</v>
      </c>
      <c r="F833" s="8" t="s">
        <v>25</v>
      </c>
    </row>
    <row r="834" spans="1:6" ht="15" thickBot="1" x14ac:dyDescent="0.35">
      <c r="A834" s="2" t="s">
        <v>25</v>
      </c>
      <c r="B834" s="4" t="s">
        <v>25</v>
      </c>
      <c r="C834" s="4" t="s">
        <v>25</v>
      </c>
      <c r="D834" s="5" t="s">
        <v>258</v>
      </c>
      <c r="E834" s="7">
        <v>0.33</v>
      </c>
      <c r="F834" s="8" t="s">
        <v>25</v>
      </c>
    </row>
    <row r="835" spans="1:6" ht="15" thickBot="1" x14ac:dyDescent="0.35">
      <c r="A835" s="2" t="s">
        <v>25</v>
      </c>
      <c r="B835" s="4" t="s">
        <v>25</v>
      </c>
      <c r="C835" s="4" t="s">
        <v>25</v>
      </c>
      <c r="D835" s="5" t="s">
        <v>333</v>
      </c>
      <c r="E835" s="7">
        <v>0.33</v>
      </c>
      <c r="F835" s="8" t="s">
        <v>25</v>
      </c>
    </row>
    <row r="836" spans="1:6" ht="15" thickBot="1" x14ac:dyDescent="0.35">
      <c r="A836" s="2" t="s">
        <v>210</v>
      </c>
      <c r="B836" s="6" t="s">
        <v>27</v>
      </c>
      <c r="C836" s="6" t="s">
        <v>531</v>
      </c>
      <c r="D836" s="5" t="s">
        <v>279</v>
      </c>
      <c r="E836" s="7">
        <v>100</v>
      </c>
      <c r="F836" s="9" t="s">
        <v>278</v>
      </c>
    </row>
    <row r="837" spans="1:6" ht="26.25" thickBot="1" x14ac:dyDescent="0.35">
      <c r="A837" s="2" t="s">
        <v>25</v>
      </c>
      <c r="B837" s="4" t="s">
        <v>29</v>
      </c>
      <c r="C837" s="6" t="s">
        <v>54</v>
      </c>
      <c r="D837" s="5" t="s">
        <v>239</v>
      </c>
      <c r="E837" s="7">
        <v>35.75</v>
      </c>
      <c r="F837" s="9" t="s">
        <v>302</v>
      </c>
    </row>
    <row r="838" spans="1:6" ht="15" thickBot="1" x14ac:dyDescent="0.35">
      <c r="A838" s="2" t="s">
        <v>25</v>
      </c>
      <c r="B838" s="4" t="s">
        <v>25</v>
      </c>
      <c r="C838" s="4" t="s">
        <v>627</v>
      </c>
      <c r="D838" s="5" t="s">
        <v>270</v>
      </c>
      <c r="E838" s="7">
        <v>22.75</v>
      </c>
      <c r="F838" s="8" t="s">
        <v>504</v>
      </c>
    </row>
    <row r="839" spans="1:6" ht="15" thickBot="1" x14ac:dyDescent="0.35">
      <c r="A839" s="2" t="s">
        <v>25</v>
      </c>
      <c r="B839" s="4" t="s">
        <v>25</v>
      </c>
      <c r="C839" s="4" t="s">
        <v>25</v>
      </c>
      <c r="D839" s="5" t="s">
        <v>255</v>
      </c>
      <c r="E839" s="7">
        <v>1.95</v>
      </c>
      <c r="F839" s="8" t="s">
        <v>25</v>
      </c>
    </row>
    <row r="840" spans="1:6" ht="15" thickBot="1" x14ac:dyDescent="0.35">
      <c r="A840" s="2" t="s">
        <v>25</v>
      </c>
      <c r="B840" s="4" t="s">
        <v>25</v>
      </c>
      <c r="C840" s="4" t="s">
        <v>25</v>
      </c>
      <c r="D840" s="5" t="s">
        <v>257</v>
      </c>
      <c r="E840" s="7">
        <v>1.3</v>
      </c>
      <c r="F840" s="8" t="s">
        <v>25</v>
      </c>
    </row>
    <row r="841" spans="1:6" ht="15" thickBot="1" x14ac:dyDescent="0.35">
      <c r="A841" s="2" t="s">
        <v>25</v>
      </c>
      <c r="B841" s="4" t="s">
        <v>25</v>
      </c>
      <c r="C841" s="4" t="s">
        <v>25</v>
      </c>
      <c r="D841" s="5" t="s">
        <v>256</v>
      </c>
      <c r="E841" s="7">
        <v>1.3</v>
      </c>
      <c r="F841" s="8" t="s">
        <v>25</v>
      </c>
    </row>
    <row r="842" spans="1:6" ht="15" thickBot="1" x14ac:dyDescent="0.35">
      <c r="A842" s="2" t="s">
        <v>25</v>
      </c>
      <c r="B842" s="4" t="s">
        <v>25</v>
      </c>
      <c r="C842" s="4" t="s">
        <v>25</v>
      </c>
      <c r="D842" s="5" t="s">
        <v>246</v>
      </c>
      <c r="E842" s="7">
        <v>0.97</v>
      </c>
      <c r="F842" s="8" t="s">
        <v>25</v>
      </c>
    </row>
    <row r="843" spans="1:6" ht="15" thickBot="1" x14ac:dyDescent="0.35">
      <c r="A843" s="2" t="s">
        <v>25</v>
      </c>
      <c r="B843" s="4" t="s">
        <v>25</v>
      </c>
      <c r="C843" s="4" t="s">
        <v>25</v>
      </c>
      <c r="D843" s="5" t="s">
        <v>301</v>
      </c>
      <c r="E843" s="7">
        <v>0.65</v>
      </c>
      <c r="F843" s="8" t="s">
        <v>25</v>
      </c>
    </row>
    <row r="844" spans="1:6" ht="15" thickBot="1" x14ac:dyDescent="0.35">
      <c r="A844" s="2" t="s">
        <v>25</v>
      </c>
      <c r="B844" s="4" t="s">
        <v>25</v>
      </c>
      <c r="C844" s="4" t="s">
        <v>25</v>
      </c>
      <c r="D844" s="5" t="s">
        <v>258</v>
      </c>
      <c r="E844" s="7">
        <v>0.33</v>
      </c>
      <c r="F844" s="8" t="s">
        <v>25</v>
      </c>
    </row>
    <row r="845" spans="1:6" ht="15" thickBot="1" x14ac:dyDescent="0.35">
      <c r="A845" s="2" t="s">
        <v>25</v>
      </c>
      <c r="B845" s="4" t="s">
        <v>25</v>
      </c>
      <c r="C845" s="4" t="s">
        <v>25</v>
      </c>
      <c r="D845" s="5" t="s">
        <v>259</v>
      </c>
      <c r="E845" s="7">
        <v>0.26</v>
      </c>
      <c r="F845" s="8" t="s">
        <v>25</v>
      </c>
    </row>
    <row r="846" spans="1:6" ht="15" thickBot="1" x14ac:dyDescent="0.35">
      <c r="A846" s="2" t="s">
        <v>25</v>
      </c>
      <c r="B846" s="4" t="s">
        <v>25</v>
      </c>
      <c r="C846" s="4" t="s">
        <v>628</v>
      </c>
      <c r="D846" s="5" t="s">
        <v>284</v>
      </c>
      <c r="E846" s="7">
        <v>32.5</v>
      </c>
      <c r="F846" s="8" t="s">
        <v>505</v>
      </c>
    </row>
    <row r="847" spans="1:6" ht="15" thickBot="1" x14ac:dyDescent="0.35">
      <c r="A847" s="2" t="s">
        <v>25</v>
      </c>
      <c r="B847" s="4" t="s">
        <v>25</v>
      </c>
      <c r="C847" s="4" t="s">
        <v>25</v>
      </c>
      <c r="D847" s="5" t="s">
        <v>263</v>
      </c>
      <c r="E847" s="7">
        <v>1.95</v>
      </c>
      <c r="F847" s="8" t="s">
        <v>25</v>
      </c>
    </row>
    <row r="848" spans="1:6" ht="15" thickBot="1" x14ac:dyDescent="0.35">
      <c r="A848" s="2" t="s">
        <v>25</v>
      </c>
      <c r="B848" s="4" t="s">
        <v>25</v>
      </c>
      <c r="C848" s="4" t="s">
        <v>25</v>
      </c>
      <c r="D848" s="5" t="s">
        <v>301</v>
      </c>
      <c r="E848" s="7">
        <v>1.3</v>
      </c>
      <c r="F848" s="8" t="s">
        <v>25</v>
      </c>
    </row>
    <row r="849" spans="1:6" ht="15" thickBot="1" x14ac:dyDescent="0.35">
      <c r="A849" s="2" t="s">
        <v>25</v>
      </c>
      <c r="B849" s="4" t="s">
        <v>25</v>
      </c>
      <c r="C849" s="4" t="s">
        <v>25</v>
      </c>
      <c r="D849" s="5" t="s">
        <v>255</v>
      </c>
      <c r="E849" s="7">
        <v>0.65</v>
      </c>
      <c r="F849" s="8" t="s">
        <v>25</v>
      </c>
    </row>
    <row r="850" spans="1:6" ht="15" thickBot="1" x14ac:dyDescent="0.35">
      <c r="A850" s="2" t="s">
        <v>25</v>
      </c>
      <c r="B850" s="4" t="s">
        <v>25</v>
      </c>
      <c r="C850" s="4" t="s">
        <v>25</v>
      </c>
      <c r="D850" s="5" t="s">
        <v>258</v>
      </c>
      <c r="E850" s="7">
        <v>0.33</v>
      </c>
      <c r="F850" s="8" t="s">
        <v>25</v>
      </c>
    </row>
    <row r="851" spans="1:6" ht="15" thickBot="1" x14ac:dyDescent="0.35">
      <c r="A851" s="2" t="s">
        <v>25</v>
      </c>
      <c r="B851" s="4" t="s">
        <v>25</v>
      </c>
      <c r="C851" s="4" t="s">
        <v>25</v>
      </c>
      <c r="D851" s="5" t="s">
        <v>246</v>
      </c>
      <c r="E851" s="7">
        <v>0.33</v>
      </c>
      <c r="F851" s="8" t="s">
        <v>25</v>
      </c>
    </row>
    <row r="852" spans="1:6" ht="15" thickBot="1" x14ac:dyDescent="0.35">
      <c r="A852" s="2" t="s">
        <v>25</v>
      </c>
      <c r="B852" s="4" t="s">
        <v>25</v>
      </c>
      <c r="C852" s="4" t="s">
        <v>25</v>
      </c>
      <c r="D852" s="5" t="s">
        <v>333</v>
      </c>
      <c r="E852" s="7">
        <v>7.0000000000000007E-2</v>
      </c>
      <c r="F852" s="8" t="s">
        <v>25</v>
      </c>
    </row>
    <row r="853" spans="1:6" ht="15" thickBot="1" x14ac:dyDescent="0.35">
      <c r="A853" s="2" t="s">
        <v>25</v>
      </c>
      <c r="B853" s="4" t="s">
        <v>25</v>
      </c>
      <c r="C853" s="4" t="s">
        <v>629</v>
      </c>
      <c r="D853" s="5" t="s">
        <v>506</v>
      </c>
      <c r="E853" s="7">
        <v>16.25</v>
      </c>
      <c r="F853" s="8" t="s">
        <v>507</v>
      </c>
    </row>
    <row r="854" spans="1:6" ht="15" thickBot="1" x14ac:dyDescent="0.35">
      <c r="A854" s="2" t="s">
        <v>25</v>
      </c>
      <c r="B854" s="4" t="s">
        <v>25</v>
      </c>
      <c r="C854" s="4" t="s">
        <v>25</v>
      </c>
      <c r="D854" s="5" t="s">
        <v>243</v>
      </c>
      <c r="E854" s="7">
        <v>4.55</v>
      </c>
      <c r="F854" s="8" t="s">
        <v>25</v>
      </c>
    </row>
    <row r="855" spans="1:6" ht="15" thickBot="1" x14ac:dyDescent="0.35">
      <c r="A855" s="2" t="s">
        <v>25</v>
      </c>
      <c r="B855" s="4" t="s">
        <v>25</v>
      </c>
      <c r="C855" s="4" t="s">
        <v>25</v>
      </c>
      <c r="D855" s="5" t="s">
        <v>242</v>
      </c>
      <c r="E855" s="7">
        <v>4.55</v>
      </c>
      <c r="F855" s="8" t="s">
        <v>25</v>
      </c>
    </row>
    <row r="856" spans="1:6" ht="15" thickBot="1" x14ac:dyDescent="0.35">
      <c r="A856" s="2" t="s">
        <v>25</v>
      </c>
      <c r="B856" s="4" t="s">
        <v>25</v>
      </c>
      <c r="C856" s="4" t="s">
        <v>25</v>
      </c>
      <c r="D856" s="5" t="s">
        <v>255</v>
      </c>
      <c r="E856" s="7">
        <v>1.95</v>
      </c>
      <c r="F856" s="8" t="s">
        <v>25</v>
      </c>
    </row>
    <row r="857" spans="1:6" ht="15" thickBot="1" x14ac:dyDescent="0.35">
      <c r="A857" s="2" t="s">
        <v>25</v>
      </c>
      <c r="B857" s="4" t="s">
        <v>25</v>
      </c>
      <c r="C857" s="4" t="s">
        <v>25</v>
      </c>
      <c r="D857" s="5" t="s">
        <v>244</v>
      </c>
      <c r="E857" s="7">
        <v>0.65</v>
      </c>
      <c r="F857" s="8" t="s">
        <v>25</v>
      </c>
    </row>
    <row r="858" spans="1:6" ht="15" thickBot="1" x14ac:dyDescent="0.35">
      <c r="A858" s="2" t="s">
        <v>25</v>
      </c>
      <c r="B858" s="4" t="s">
        <v>25</v>
      </c>
      <c r="C858" s="4" t="s">
        <v>25</v>
      </c>
      <c r="D858" s="5" t="s">
        <v>263</v>
      </c>
      <c r="E858" s="7">
        <v>0.65</v>
      </c>
      <c r="F858" s="8" t="s">
        <v>25</v>
      </c>
    </row>
    <row r="859" spans="1:6" ht="15" thickBot="1" x14ac:dyDescent="0.35">
      <c r="A859" s="2" t="s">
        <v>25</v>
      </c>
      <c r="B859" s="4" t="s">
        <v>25</v>
      </c>
      <c r="C859" s="4" t="s">
        <v>25</v>
      </c>
      <c r="D859" s="5" t="s">
        <v>258</v>
      </c>
      <c r="E859" s="7">
        <v>0.33</v>
      </c>
      <c r="F859" s="8" t="s">
        <v>25</v>
      </c>
    </row>
    <row r="860" spans="1:6" ht="15" thickBot="1" x14ac:dyDescent="0.35">
      <c r="A860" s="2" t="s">
        <v>25</v>
      </c>
      <c r="B860" s="4" t="s">
        <v>25</v>
      </c>
      <c r="C860" s="4" t="s">
        <v>25</v>
      </c>
      <c r="D860" s="5" t="s">
        <v>246</v>
      </c>
      <c r="E860" s="7">
        <v>0.33</v>
      </c>
      <c r="F860" s="8" t="s">
        <v>25</v>
      </c>
    </row>
    <row r="861" spans="1:6" ht="15" thickBot="1" x14ac:dyDescent="0.35">
      <c r="A861" s="2" t="s">
        <v>25</v>
      </c>
      <c r="B861" s="4" t="s">
        <v>25</v>
      </c>
      <c r="C861" s="4" t="s">
        <v>530</v>
      </c>
      <c r="D861" s="5" t="s">
        <v>268</v>
      </c>
      <c r="E861" s="7">
        <v>13</v>
      </c>
      <c r="F861" s="8" t="s">
        <v>269</v>
      </c>
    </row>
    <row r="862" spans="1:6" ht="15" thickBot="1" x14ac:dyDescent="0.35">
      <c r="A862" s="2" t="s">
        <v>25</v>
      </c>
      <c r="B862" s="4" t="s">
        <v>25</v>
      </c>
      <c r="C862" s="4" t="s">
        <v>25</v>
      </c>
      <c r="D862" s="5" t="s">
        <v>270</v>
      </c>
      <c r="E862" s="7">
        <v>1.95</v>
      </c>
      <c r="F862" s="8" t="s">
        <v>25</v>
      </c>
    </row>
    <row r="863" spans="1:6" ht="15" thickBot="1" x14ac:dyDescent="0.35">
      <c r="A863" s="2" t="s">
        <v>25</v>
      </c>
      <c r="B863" s="4" t="s">
        <v>25</v>
      </c>
      <c r="C863" s="4" t="s">
        <v>25</v>
      </c>
      <c r="D863" s="5" t="s">
        <v>271</v>
      </c>
      <c r="E863" s="7">
        <v>0.97</v>
      </c>
      <c r="F863" s="8" t="s">
        <v>25</v>
      </c>
    </row>
    <row r="864" spans="1:6" ht="15" thickBot="1" x14ac:dyDescent="0.35">
      <c r="A864" s="2" t="s">
        <v>25</v>
      </c>
      <c r="B864" s="4" t="s">
        <v>25</v>
      </c>
      <c r="C864" s="4" t="s">
        <v>25</v>
      </c>
      <c r="D864" s="5" t="s">
        <v>272</v>
      </c>
      <c r="E864" s="7">
        <v>0.65</v>
      </c>
      <c r="F864" s="8" t="s">
        <v>25</v>
      </c>
    </row>
    <row r="865" spans="1:6" ht="15" thickBot="1" x14ac:dyDescent="0.35">
      <c r="A865" s="2" t="s">
        <v>25</v>
      </c>
      <c r="B865" s="4" t="s">
        <v>25</v>
      </c>
      <c r="C865" s="4" t="s">
        <v>25</v>
      </c>
      <c r="D865" s="5" t="s">
        <v>258</v>
      </c>
      <c r="E865" s="7">
        <v>0.65</v>
      </c>
      <c r="F865" s="8" t="s">
        <v>25</v>
      </c>
    </row>
    <row r="866" spans="1:6" ht="15" thickBot="1" x14ac:dyDescent="0.35">
      <c r="A866" s="2" t="s">
        <v>25</v>
      </c>
      <c r="B866" s="4" t="s">
        <v>25</v>
      </c>
      <c r="C866" s="4" t="s">
        <v>25</v>
      </c>
      <c r="D866" s="5" t="s">
        <v>273</v>
      </c>
      <c r="E866" s="7">
        <v>0.65</v>
      </c>
      <c r="F866" s="8" t="s">
        <v>25</v>
      </c>
    </row>
    <row r="867" spans="1:6" ht="15" thickBot="1" x14ac:dyDescent="0.35">
      <c r="A867" s="2" t="s">
        <v>25</v>
      </c>
      <c r="B867" s="4" t="s">
        <v>25</v>
      </c>
      <c r="C867" s="4" t="s">
        <v>25</v>
      </c>
      <c r="D867" s="5" t="s">
        <v>274</v>
      </c>
      <c r="E867" s="7">
        <v>0.65</v>
      </c>
      <c r="F867" s="8" t="s">
        <v>25</v>
      </c>
    </row>
    <row r="868" spans="1:6" ht="15" thickBot="1" x14ac:dyDescent="0.35">
      <c r="A868" s="2" t="s">
        <v>25</v>
      </c>
      <c r="B868" s="4" t="s">
        <v>25</v>
      </c>
      <c r="C868" s="4" t="s">
        <v>25</v>
      </c>
      <c r="D868" s="5" t="s">
        <v>275</v>
      </c>
      <c r="E868" s="7">
        <v>0.33</v>
      </c>
      <c r="F868" s="8" t="s">
        <v>25</v>
      </c>
    </row>
    <row r="869" spans="1:6" ht="15" thickBot="1" x14ac:dyDescent="0.35">
      <c r="A869" s="2" t="s">
        <v>25</v>
      </c>
      <c r="B869" s="4" t="s">
        <v>25</v>
      </c>
      <c r="C869" s="4" t="s">
        <v>25</v>
      </c>
      <c r="D869" s="5" t="s">
        <v>264</v>
      </c>
      <c r="E869" s="7">
        <v>0.13</v>
      </c>
      <c r="F869" s="8" t="s">
        <v>25</v>
      </c>
    </row>
    <row r="870" spans="1:6" ht="15" thickBot="1" x14ac:dyDescent="0.35">
      <c r="A870" s="2" t="s">
        <v>25</v>
      </c>
      <c r="B870" s="4" t="s">
        <v>25</v>
      </c>
      <c r="C870" s="4" t="s">
        <v>25</v>
      </c>
      <c r="D870" s="5" t="s">
        <v>276</v>
      </c>
      <c r="E870" s="7">
        <v>7.0000000000000007E-2</v>
      </c>
      <c r="F870" s="8" t="s">
        <v>25</v>
      </c>
    </row>
    <row r="871" spans="1:6" ht="15" thickBot="1" x14ac:dyDescent="0.35">
      <c r="A871" s="2" t="s">
        <v>216</v>
      </c>
      <c r="B871" s="4" t="s">
        <v>27</v>
      </c>
      <c r="C871" s="4" t="s">
        <v>630</v>
      </c>
      <c r="D871" s="5" t="s">
        <v>239</v>
      </c>
      <c r="E871" s="7">
        <v>16.25</v>
      </c>
      <c r="F871" s="8" t="s">
        <v>508</v>
      </c>
    </row>
    <row r="872" spans="1:6" ht="15" thickBot="1" x14ac:dyDescent="0.35">
      <c r="A872" s="2" t="s">
        <v>25</v>
      </c>
      <c r="B872" s="4" t="s">
        <v>25</v>
      </c>
      <c r="C872" s="4" t="s">
        <v>25</v>
      </c>
      <c r="D872" s="5" t="s">
        <v>509</v>
      </c>
      <c r="E872" s="7">
        <v>6.5</v>
      </c>
      <c r="F872" s="8" t="s">
        <v>25</v>
      </c>
    </row>
    <row r="873" spans="1:6" ht="15" thickBot="1" x14ac:dyDescent="0.35">
      <c r="A873" s="2" t="s">
        <v>25</v>
      </c>
      <c r="B873" s="4" t="s">
        <v>25</v>
      </c>
      <c r="C873" s="4" t="s">
        <v>25</v>
      </c>
      <c r="D873" s="5" t="s">
        <v>259</v>
      </c>
      <c r="E873" s="7">
        <v>0.65</v>
      </c>
      <c r="F873" s="8" t="s">
        <v>25</v>
      </c>
    </row>
    <row r="874" spans="1:6" ht="15" thickBot="1" x14ac:dyDescent="0.35">
      <c r="A874" s="2" t="s">
        <v>25</v>
      </c>
      <c r="B874" s="4" t="s">
        <v>25</v>
      </c>
      <c r="C874" s="4" t="s">
        <v>25</v>
      </c>
      <c r="D874" s="5" t="s">
        <v>246</v>
      </c>
      <c r="E874" s="7">
        <v>0.65</v>
      </c>
      <c r="F874" s="8" t="s">
        <v>25</v>
      </c>
    </row>
    <row r="875" spans="1:6" ht="15" thickBot="1" x14ac:dyDescent="0.35">
      <c r="A875" s="2" t="s">
        <v>25</v>
      </c>
      <c r="B875" s="4" t="s">
        <v>29</v>
      </c>
      <c r="C875" s="4" t="s">
        <v>30</v>
      </c>
      <c r="D875" s="5" t="s">
        <v>239</v>
      </c>
      <c r="E875" s="7">
        <v>32.5</v>
      </c>
      <c r="F875" s="8" t="s">
        <v>247</v>
      </c>
    </row>
    <row r="876" spans="1:6" ht="15" thickBot="1" x14ac:dyDescent="0.35">
      <c r="A876" s="2" t="s">
        <v>25</v>
      </c>
      <c r="B876" s="4" t="s">
        <v>25</v>
      </c>
      <c r="C876" s="4" t="s">
        <v>25</v>
      </c>
      <c r="D876" s="5" t="s">
        <v>248</v>
      </c>
      <c r="E876" s="7">
        <v>1.3</v>
      </c>
      <c r="F876" s="8" t="s">
        <v>25</v>
      </c>
    </row>
    <row r="877" spans="1:6" ht="15" thickBot="1" x14ac:dyDescent="0.35">
      <c r="A877" s="2" t="s">
        <v>25</v>
      </c>
      <c r="B877" s="4" t="s">
        <v>25</v>
      </c>
      <c r="C877" s="4" t="s">
        <v>25</v>
      </c>
      <c r="D877" s="5" t="s">
        <v>249</v>
      </c>
      <c r="E877" s="7">
        <v>0.65</v>
      </c>
      <c r="F877" s="8" t="s">
        <v>25</v>
      </c>
    </row>
    <row r="878" spans="1:6" ht="15" thickBot="1" x14ac:dyDescent="0.35">
      <c r="A878" s="2" t="s">
        <v>25</v>
      </c>
      <c r="B878" s="4" t="s">
        <v>25</v>
      </c>
      <c r="C878" s="4" t="s">
        <v>25</v>
      </c>
      <c r="D878" s="5" t="s">
        <v>250</v>
      </c>
      <c r="E878" s="7">
        <v>0.65</v>
      </c>
      <c r="F878" s="8" t="s">
        <v>25</v>
      </c>
    </row>
    <row r="879" spans="1:6" ht="15" thickBot="1" x14ac:dyDescent="0.35">
      <c r="A879" s="2" t="s">
        <v>25</v>
      </c>
      <c r="B879" s="4" t="s">
        <v>25</v>
      </c>
      <c r="C879" s="4" t="s">
        <v>25</v>
      </c>
      <c r="D879" s="5" t="s">
        <v>251</v>
      </c>
      <c r="E879" s="7">
        <v>0.65</v>
      </c>
      <c r="F879" s="8" t="s">
        <v>25</v>
      </c>
    </row>
    <row r="880" spans="1:6" ht="15" thickBot="1" x14ac:dyDescent="0.35">
      <c r="A880" s="2" t="s">
        <v>25</v>
      </c>
      <c r="B880" s="4" t="s">
        <v>25</v>
      </c>
      <c r="C880" s="4" t="s">
        <v>631</v>
      </c>
      <c r="D880" s="5" t="s">
        <v>284</v>
      </c>
      <c r="E880" s="7">
        <v>9.75</v>
      </c>
      <c r="F880" s="8" t="s">
        <v>510</v>
      </c>
    </row>
    <row r="881" spans="1:6" ht="15" thickBot="1" x14ac:dyDescent="0.35">
      <c r="A881" s="2" t="s">
        <v>25</v>
      </c>
      <c r="B881" s="4" t="s">
        <v>25</v>
      </c>
      <c r="C881" s="4" t="s">
        <v>25</v>
      </c>
      <c r="D881" s="5" t="s">
        <v>380</v>
      </c>
      <c r="E881" s="7">
        <v>3.25</v>
      </c>
      <c r="F881" s="8" t="s">
        <v>25</v>
      </c>
    </row>
    <row r="882" spans="1:6" ht="15" thickBot="1" x14ac:dyDescent="0.35">
      <c r="A882" s="2" t="s">
        <v>25</v>
      </c>
      <c r="B882" s="4" t="s">
        <v>25</v>
      </c>
      <c r="C882" s="4" t="s">
        <v>25</v>
      </c>
      <c r="D882" s="5" t="s">
        <v>242</v>
      </c>
      <c r="E882" s="7">
        <v>3.25</v>
      </c>
      <c r="F882" s="8" t="s">
        <v>25</v>
      </c>
    </row>
    <row r="883" spans="1:6" ht="15" thickBot="1" x14ac:dyDescent="0.35">
      <c r="A883" s="2" t="s">
        <v>25</v>
      </c>
      <c r="B883" s="4" t="s">
        <v>25</v>
      </c>
      <c r="C883" s="4" t="s">
        <v>25</v>
      </c>
      <c r="D883" s="5" t="s">
        <v>255</v>
      </c>
      <c r="E883" s="7">
        <v>1.95</v>
      </c>
      <c r="F883" s="8" t="s">
        <v>25</v>
      </c>
    </row>
    <row r="884" spans="1:6" ht="15" thickBot="1" x14ac:dyDescent="0.35">
      <c r="A884" s="2" t="s">
        <v>25</v>
      </c>
      <c r="B884" s="4" t="s">
        <v>25</v>
      </c>
      <c r="C884" s="4" t="s">
        <v>25</v>
      </c>
      <c r="D884" s="5" t="s">
        <v>256</v>
      </c>
      <c r="E884" s="7">
        <v>1.3</v>
      </c>
      <c r="F884" s="8" t="s">
        <v>25</v>
      </c>
    </row>
    <row r="885" spans="1:6" ht="15" thickBot="1" x14ac:dyDescent="0.35">
      <c r="A885" s="2" t="s">
        <v>25</v>
      </c>
      <c r="B885" s="4" t="s">
        <v>25</v>
      </c>
      <c r="C885" s="4" t="s">
        <v>25</v>
      </c>
      <c r="D885" s="5" t="s">
        <v>257</v>
      </c>
      <c r="E885" s="7">
        <v>0.65</v>
      </c>
      <c r="F885" s="8" t="s">
        <v>25</v>
      </c>
    </row>
    <row r="886" spans="1:6" ht="15" thickBot="1" x14ac:dyDescent="0.35">
      <c r="A886" s="2" t="s">
        <v>25</v>
      </c>
      <c r="B886" s="4" t="s">
        <v>25</v>
      </c>
      <c r="C886" s="4" t="s">
        <v>25</v>
      </c>
      <c r="D886" s="5" t="s">
        <v>325</v>
      </c>
      <c r="E886" s="7">
        <v>0.65</v>
      </c>
      <c r="F886" s="8" t="s">
        <v>25</v>
      </c>
    </row>
    <row r="887" spans="1:6" ht="15" thickBot="1" x14ac:dyDescent="0.35">
      <c r="A887" s="2" t="s">
        <v>25</v>
      </c>
      <c r="B887" s="4" t="s">
        <v>25</v>
      </c>
      <c r="C887" s="4" t="s">
        <v>25</v>
      </c>
      <c r="D887" s="5" t="s">
        <v>258</v>
      </c>
      <c r="E887" s="7">
        <v>0.33</v>
      </c>
      <c r="F887" s="8" t="s">
        <v>25</v>
      </c>
    </row>
    <row r="888" spans="1:6" ht="15" thickBot="1" x14ac:dyDescent="0.35">
      <c r="A888" s="2" t="s">
        <v>25</v>
      </c>
      <c r="B888" s="4" t="s">
        <v>25</v>
      </c>
      <c r="C888" s="4" t="s">
        <v>632</v>
      </c>
      <c r="D888" s="5" t="s">
        <v>511</v>
      </c>
      <c r="E888" s="7">
        <v>26</v>
      </c>
      <c r="F888" s="8" t="s">
        <v>512</v>
      </c>
    </row>
    <row r="889" spans="1:6" ht="15" thickBot="1" x14ac:dyDescent="0.35">
      <c r="A889" s="2" t="s">
        <v>25</v>
      </c>
      <c r="B889" s="4" t="s">
        <v>25</v>
      </c>
      <c r="C889" s="4" t="s">
        <v>25</v>
      </c>
      <c r="D889" s="5" t="s">
        <v>399</v>
      </c>
      <c r="E889" s="7">
        <v>9.75</v>
      </c>
      <c r="F889" s="8" t="s">
        <v>25</v>
      </c>
    </row>
    <row r="890" spans="1:6" ht="15" thickBot="1" x14ac:dyDescent="0.35">
      <c r="A890" s="2" t="s">
        <v>25</v>
      </c>
      <c r="B890" s="4" t="s">
        <v>25</v>
      </c>
      <c r="C890" s="4" t="s">
        <v>25</v>
      </c>
      <c r="D890" s="5" t="s">
        <v>242</v>
      </c>
      <c r="E890" s="7">
        <v>6.5</v>
      </c>
      <c r="F890" s="8" t="s">
        <v>25</v>
      </c>
    </row>
    <row r="891" spans="1:6" ht="15" thickBot="1" x14ac:dyDescent="0.35">
      <c r="A891" s="2" t="s">
        <v>25</v>
      </c>
      <c r="B891" s="4" t="s">
        <v>25</v>
      </c>
      <c r="C891" s="4" t="s">
        <v>25</v>
      </c>
      <c r="D891" s="5" t="s">
        <v>243</v>
      </c>
      <c r="E891" s="7">
        <v>3.25</v>
      </c>
      <c r="F891" s="8" t="s">
        <v>25</v>
      </c>
    </row>
    <row r="892" spans="1:6" ht="15" thickBot="1" x14ac:dyDescent="0.35">
      <c r="A892" s="2" t="s">
        <v>25</v>
      </c>
      <c r="B892" s="4" t="s">
        <v>25</v>
      </c>
      <c r="C892" s="4" t="s">
        <v>25</v>
      </c>
      <c r="D892" s="5" t="s">
        <v>255</v>
      </c>
      <c r="E892" s="7">
        <v>3.25</v>
      </c>
      <c r="F892" s="8" t="s">
        <v>25</v>
      </c>
    </row>
    <row r="893" spans="1:6" ht="15" thickBot="1" x14ac:dyDescent="0.35">
      <c r="A893" s="2" t="s">
        <v>25</v>
      </c>
      <c r="B893" s="4" t="s">
        <v>25</v>
      </c>
      <c r="C893" s="4" t="s">
        <v>25</v>
      </c>
      <c r="D893" s="5" t="s">
        <v>263</v>
      </c>
      <c r="E893" s="7">
        <v>1.95</v>
      </c>
      <c r="F893" s="8" t="s">
        <v>25</v>
      </c>
    </row>
    <row r="894" spans="1:6" ht="15" thickBot="1" x14ac:dyDescent="0.35">
      <c r="A894" s="2" t="s">
        <v>25</v>
      </c>
      <c r="B894" s="4" t="s">
        <v>25</v>
      </c>
      <c r="C894" s="4" t="s">
        <v>25</v>
      </c>
      <c r="D894" s="5" t="s">
        <v>244</v>
      </c>
      <c r="E894" s="7">
        <v>1.3</v>
      </c>
      <c r="F894" s="8" t="s">
        <v>25</v>
      </c>
    </row>
    <row r="895" spans="1:6" ht="15" thickBot="1" x14ac:dyDescent="0.35">
      <c r="A895" s="2" t="s">
        <v>25</v>
      </c>
      <c r="B895" s="4" t="s">
        <v>25</v>
      </c>
      <c r="C895" s="4" t="s">
        <v>25</v>
      </c>
      <c r="D895" s="5" t="s">
        <v>258</v>
      </c>
      <c r="E895" s="7">
        <v>0.65</v>
      </c>
      <c r="F895" s="8" t="s">
        <v>25</v>
      </c>
    </row>
    <row r="896" spans="1:6" ht="15" thickBot="1" x14ac:dyDescent="0.35">
      <c r="A896" s="2" t="s">
        <v>25</v>
      </c>
      <c r="B896" s="4" t="s">
        <v>25</v>
      </c>
      <c r="C896" s="4" t="s">
        <v>25</v>
      </c>
      <c r="D896" s="5" t="s">
        <v>246</v>
      </c>
      <c r="E896" s="7">
        <v>0.2</v>
      </c>
      <c r="F896" s="8" t="s">
        <v>25</v>
      </c>
    </row>
    <row r="897" spans="1:6" ht="15" thickBot="1" x14ac:dyDescent="0.35">
      <c r="A897" s="2" t="s">
        <v>25</v>
      </c>
      <c r="B897" s="4" t="s">
        <v>25</v>
      </c>
      <c r="C897" s="4" t="s">
        <v>25</v>
      </c>
      <c r="D897" s="5" t="s">
        <v>290</v>
      </c>
      <c r="E897" s="7">
        <v>7.0000000000000007E-2</v>
      </c>
      <c r="F897" s="8" t="s">
        <v>25</v>
      </c>
    </row>
    <row r="898" spans="1:6" ht="15" thickBot="1" x14ac:dyDescent="0.35">
      <c r="A898" s="2" t="s">
        <v>25</v>
      </c>
      <c r="B898" s="4" t="s">
        <v>25</v>
      </c>
      <c r="C898" s="4" t="s">
        <v>633</v>
      </c>
      <c r="D898" s="5" t="s">
        <v>513</v>
      </c>
      <c r="E898" s="7">
        <v>22.75</v>
      </c>
      <c r="F898" s="8" t="s">
        <v>514</v>
      </c>
    </row>
    <row r="899" spans="1:6" ht="15" thickBot="1" x14ac:dyDescent="0.35">
      <c r="A899" s="2" t="s">
        <v>25</v>
      </c>
      <c r="B899" s="4" t="s">
        <v>25</v>
      </c>
      <c r="C899" s="4" t="s">
        <v>25</v>
      </c>
      <c r="D899" s="5" t="s">
        <v>258</v>
      </c>
      <c r="E899" s="7">
        <v>0.33</v>
      </c>
      <c r="F899" s="8" t="s">
        <v>25</v>
      </c>
    </row>
    <row r="900" spans="1:6" ht="15" thickBot="1" x14ac:dyDescent="0.35">
      <c r="A900" s="2" t="s">
        <v>25</v>
      </c>
      <c r="B900" s="4" t="s">
        <v>25</v>
      </c>
      <c r="C900" s="4" t="s">
        <v>25</v>
      </c>
      <c r="D900" s="5" t="s">
        <v>246</v>
      </c>
      <c r="E900" s="7">
        <v>0.33</v>
      </c>
      <c r="F900" s="8" t="s">
        <v>25</v>
      </c>
    </row>
    <row r="901" spans="1:6" ht="15" thickBot="1" x14ac:dyDescent="0.35">
      <c r="A901" s="2" t="s">
        <v>25</v>
      </c>
      <c r="B901" s="4" t="s">
        <v>25</v>
      </c>
      <c r="C901" s="4" t="s">
        <v>25</v>
      </c>
      <c r="D901" s="5" t="s">
        <v>333</v>
      </c>
      <c r="E901" s="7">
        <v>0.33</v>
      </c>
      <c r="F901" s="8" t="s">
        <v>25</v>
      </c>
    </row>
    <row r="902" spans="1:6" ht="15" thickBot="1" x14ac:dyDescent="0.35">
      <c r="A902" s="2" t="s">
        <v>25</v>
      </c>
      <c r="B902" s="4" t="s">
        <v>25</v>
      </c>
      <c r="C902" s="4" t="s">
        <v>25</v>
      </c>
      <c r="D902" s="5" t="s">
        <v>259</v>
      </c>
      <c r="E902" s="7">
        <v>0.2</v>
      </c>
      <c r="F902" s="8" t="s">
        <v>25</v>
      </c>
    </row>
    <row r="903" spans="1:6" ht="15" thickBot="1" x14ac:dyDescent="0.35">
      <c r="A903" s="2" t="s">
        <v>25</v>
      </c>
      <c r="B903" s="4" t="s">
        <v>25</v>
      </c>
      <c r="C903" s="4" t="s">
        <v>530</v>
      </c>
      <c r="D903" s="5" t="s">
        <v>268</v>
      </c>
      <c r="E903" s="7">
        <v>13</v>
      </c>
      <c r="F903" s="8" t="s">
        <v>269</v>
      </c>
    </row>
    <row r="904" spans="1:6" ht="15" thickBot="1" x14ac:dyDescent="0.35">
      <c r="A904" s="2" t="s">
        <v>25</v>
      </c>
      <c r="B904" s="4" t="s">
        <v>25</v>
      </c>
      <c r="C904" s="4" t="s">
        <v>25</v>
      </c>
      <c r="D904" s="5" t="s">
        <v>270</v>
      </c>
      <c r="E904" s="7">
        <v>1.95</v>
      </c>
      <c r="F904" s="8" t="s">
        <v>25</v>
      </c>
    </row>
    <row r="905" spans="1:6" ht="15" thickBot="1" x14ac:dyDescent="0.35">
      <c r="A905" s="2" t="s">
        <v>25</v>
      </c>
      <c r="B905" s="4" t="s">
        <v>25</v>
      </c>
      <c r="C905" s="4" t="s">
        <v>25</v>
      </c>
      <c r="D905" s="5" t="s">
        <v>271</v>
      </c>
      <c r="E905" s="7">
        <v>0.97</v>
      </c>
      <c r="F905" s="8" t="s">
        <v>25</v>
      </c>
    </row>
    <row r="906" spans="1:6" ht="15" thickBot="1" x14ac:dyDescent="0.35">
      <c r="A906" s="2" t="s">
        <v>25</v>
      </c>
      <c r="B906" s="4" t="s">
        <v>25</v>
      </c>
      <c r="C906" s="4" t="s">
        <v>25</v>
      </c>
      <c r="D906" s="5" t="s">
        <v>272</v>
      </c>
      <c r="E906" s="7">
        <v>0.65</v>
      </c>
      <c r="F906" s="8" t="s">
        <v>25</v>
      </c>
    </row>
    <row r="907" spans="1:6" ht="15" thickBot="1" x14ac:dyDescent="0.35">
      <c r="A907" s="2" t="s">
        <v>25</v>
      </c>
      <c r="B907" s="4" t="s">
        <v>25</v>
      </c>
      <c r="C907" s="4" t="s">
        <v>25</v>
      </c>
      <c r="D907" s="5" t="s">
        <v>258</v>
      </c>
      <c r="E907" s="7">
        <v>0.65</v>
      </c>
      <c r="F907" s="8" t="s">
        <v>25</v>
      </c>
    </row>
    <row r="908" spans="1:6" ht="15" thickBot="1" x14ac:dyDescent="0.35">
      <c r="A908" s="2" t="s">
        <v>25</v>
      </c>
      <c r="B908" s="4" t="s">
        <v>25</v>
      </c>
      <c r="C908" s="4" t="s">
        <v>25</v>
      </c>
      <c r="D908" s="5" t="s">
        <v>273</v>
      </c>
      <c r="E908" s="7">
        <v>0.65</v>
      </c>
      <c r="F908" s="8" t="s">
        <v>25</v>
      </c>
    </row>
    <row r="909" spans="1:6" ht="15" thickBot="1" x14ac:dyDescent="0.35">
      <c r="A909" s="2" t="s">
        <v>25</v>
      </c>
      <c r="B909" s="4" t="s">
        <v>25</v>
      </c>
      <c r="C909" s="4" t="s">
        <v>25</v>
      </c>
      <c r="D909" s="5" t="s">
        <v>274</v>
      </c>
      <c r="E909" s="7">
        <v>0.65</v>
      </c>
      <c r="F909" s="8" t="s">
        <v>25</v>
      </c>
    </row>
    <row r="910" spans="1:6" ht="15" thickBot="1" x14ac:dyDescent="0.35">
      <c r="A910" s="2" t="s">
        <v>25</v>
      </c>
      <c r="B910" s="4" t="s">
        <v>25</v>
      </c>
      <c r="C910" s="4" t="s">
        <v>25</v>
      </c>
      <c r="D910" s="5" t="s">
        <v>275</v>
      </c>
      <c r="E910" s="7">
        <v>0.33</v>
      </c>
      <c r="F910" s="8" t="s">
        <v>25</v>
      </c>
    </row>
    <row r="911" spans="1:6" ht="15" thickBot="1" x14ac:dyDescent="0.35">
      <c r="A911" s="2" t="s">
        <v>25</v>
      </c>
      <c r="B911" s="4" t="s">
        <v>25</v>
      </c>
      <c r="C911" s="4" t="s">
        <v>25</v>
      </c>
      <c r="D911" s="5" t="s">
        <v>264</v>
      </c>
      <c r="E911" s="7">
        <v>0.13</v>
      </c>
      <c r="F911" s="8" t="s">
        <v>25</v>
      </c>
    </row>
    <row r="912" spans="1:6" ht="15" thickBot="1" x14ac:dyDescent="0.35">
      <c r="A912" s="2" t="s">
        <v>25</v>
      </c>
      <c r="B912" s="4" t="s">
        <v>25</v>
      </c>
      <c r="C912" s="4" t="s">
        <v>25</v>
      </c>
      <c r="D912" s="5" t="s">
        <v>276</v>
      </c>
      <c r="E912" s="7">
        <v>7.0000000000000007E-2</v>
      </c>
      <c r="F912" s="8" t="s">
        <v>25</v>
      </c>
    </row>
    <row r="913" spans="1:6" ht="15" thickBot="1" x14ac:dyDescent="0.35">
      <c r="A913" s="2" t="s">
        <v>25</v>
      </c>
      <c r="B913" s="4" t="s">
        <v>37</v>
      </c>
      <c r="C913" s="6" t="s">
        <v>634</v>
      </c>
      <c r="D913" s="5" t="s">
        <v>515</v>
      </c>
      <c r="E913" s="7">
        <v>65</v>
      </c>
      <c r="F913" s="9" t="s">
        <v>516</v>
      </c>
    </row>
    <row r="914" spans="1:6" ht="15" thickBot="1" x14ac:dyDescent="0.35">
      <c r="A914" s="2" t="s">
        <v>25</v>
      </c>
      <c r="B914" s="4" t="s">
        <v>25</v>
      </c>
      <c r="C914" s="6" t="s">
        <v>650</v>
      </c>
      <c r="D914" s="5" t="s">
        <v>517</v>
      </c>
      <c r="E914" s="7">
        <v>80</v>
      </c>
      <c r="F914" s="9" t="s">
        <v>278</v>
      </c>
    </row>
    <row r="915" spans="1:6" ht="15" thickBot="1" x14ac:dyDescent="0.35">
      <c r="A915" s="2" t="s">
        <v>224</v>
      </c>
      <c r="B915" s="4" t="s">
        <v>27</v>
      </c>
      <c r="C915" s="4" t="s">
        <v>635</v>
      </c>
      <c r="D915" s="5" t="s">
        <v>254</v>
      </c>
      <c r="E915" s="7">
        <v>18.2</v>
      </c>
      <c r="F915" s="8" t="s">
        <v>518</v>
      </c>
    </row>
    <row r="916" spans="1:6" ht="15" thickBot="1" x14ac:dyDescent="0.35">
      <c r="A916" s="2" t="s">
        <v>25</v>
      </c>
      <c r="B916" s="4" t="s">
        <v>25</v>
      </c>
      <c r="C916" s="4" t="s">
        <v>25</v>
      </c>
      <c r="D916" s="5" t="s">
        <v>239</v>
      </c>
      <c r="E916" s="7">
        <v>16.25</v>
      </c>
      <c r="F916" s="8" t="s">
        <v>25</v>
      </c>
    </row>
    <row r="917" spans="1:6" ht="15" thickBot="1" x14ac:dyDescent="0.35">
      <c r="A917" s="2" t="s">
        <v>25</v>
      </c>
      <c r="B917" s="4" t="s">
        <v>25</v>
      </c>
      <c r="C917" s="4" t="s">
        <v>25</v>
      </c>
      <c r="D917" s="5" t="s">
        <v>301</v>
      </c>
      <c r="E917" s="7">
        <v>0.78</v>
      </c>
      <c r="F917" s="8" t="s">
        <v>25</v>
      </c>
    </row>
    <row r="918" spans="1:6" ht="15" thickBot="1" x14ac:dyDescent="0.35">
      <c r="A918" s="2" t="s">
        <v>25</v>
      </c>
      <c r="B918" s="4" t="s">
        <v>25</v>
      </c>
      <c r="C918" s="4" t="s">
        <v>25</v>
      </c>
      <c r="D918" s="5" t="s">
        <v>246</v>
      </c>
      <c r="E918" s="7">
        <v>0.78</v>
      </c>
      <c r="F918" s="8" t="s">
        <v>25</v>
      </c>
    </row>
    <row r="919" spans="1:6" ht="15" thickBot="1" x14ac:dyDescent="0.35">
      <c r="A919" s="2" t="s">
        <v>25</v>
      </c>
      <c r="B919" s="4" t="s">
        <v>25</v>
      </c>
      <c r="C919" s="4" t="s">
        <v>25</v>
      </c>
      <c r="D919" s="5" t="s">
        <v>255</v>
      </c>
      <c r="E919" s="7">
        <v>0.65</v>
      </c>
      <c r="F919" s="8" t="s">
        <v>25</v>
      </c>
    </row>
    <row r="920" spans="1:6" ht="15" thickBot="1" x14ac:dyDescent="0.35">
      <c r="A920" s="2" t="s">
        <v>25</v>
      </c>
      <c r="B920" s="4" t="s">
        <v>25</v>
      </c>
      <c r="C920" s="4" t="s">
        <v>25</v>
      </c>
      <c r="D920" s="5" t="s">
        <v>259</v>
      </c>
      <c r="E920" s="7">
        <v>0.33</v>
      </c>
      <c r="F920" s="8" t="s">
        <v>25</v>
      </c>
    </row>
    <row r="921" spans="1:6" ht="15" thickBot="1" x14ac:dyDescent="0.35">
      <c r="A921" s="2" t="s">
        <v>25</v>
      </c>
      <c r="B921" s="4" t="s">
        <v>25</v>
      </c>
      <c r="C921" s="4" t="s">
        <v>25</v>
      </c>
      <c r="D921" s="5" t="s">
        <v>258</v>
      </c>
      <c r="E921" s="7">
        <v>0.13</v>
      </c>
      <c r="F921" s="8" t="s">
        <v>25</v>
      </c>
    </row>
    <row r="922" spans="1:6" ht="26.25" thickBot="1" x14ac:dyDescent="0.35">
      <c r="A922" s="2" t="s">
        <v>25</v>
      </c>
      <c r="B922" s="4" t="s">
        <v>29</v>
      </c>
      <c r="C922" s="6" t="s">
        <v>54</v>
      </c>
      <c r="D922" s="5" t="s">
        <v>239</v>
      </c>
      <c r="E922" s="7">
        <v>35.75</v>
      </c>
      <c r="F922" s="9" t="s">
        <v>302</v>
      </c>
    </row>
    <row r="923" spans="1:6" ht="15" thickBot="1" x14ac:dyDescent="0.35">
      <c r="A923" s="2" t="s">
        <v>25</v>
      </c>
      <c r="B923" s="4" t="s">
        <v>25</v>
      </c>
      <c r="C923" s="4" t="s">
        <v>636</v>
      </c>
      <c r="D923" s="5" t="s">
        <v>519</v>
      </c>
      <c r="E923" s="7">
        <v>32.5</v>
      </c>
      <c r="F923" s="8" t="s">
        <v>520</v>
      </c>
    </row>
    <row r="924" spans="1:6" ht="15" thickBot="1" x14ac:dyDescent="0.35">
      <c r="A924" s="2" t="s">
        <v>25</v>
      </c>
      <c r="B924" s="4" t="s">
        <v>25</v>
      </c>
      <c r="C924" s="4" t="s">
        <v>25</v>
      </c>
      <c r="D924" s="5" t="s">
        <v>282</v>
      </c>
      <c r="E924" s="7">
        <v>9.75</v>
      </c>
      <c r="F924" s="8" t="s">
        <v>25</v>
      </c>
    </row>
    <row r="925" spans="1:6" ht="15" thickBot="1" x14ac:dyDescent="0.35">
      <c r="A925" s="2" t="s">
        <v>25</v>
      </c>
      <c r="B925" s="4" t="s">
        <v>25</v>
      </c>
      <c r="C925" s="4" t="s">
        <v>25</v>
      </c>
      <c r="D925" s="5" t="s">
        <v>242</v>
      </c>
      <c r="E925" s="7">
        <v>5.2</v>
      </c>
      <c r="F925" s="8" t="s">
        <v>25</v>
      </c>
    </row>
    <row r="926" spans="1:6" ht="15" thickBot="1" x14ac:dyDescent="0.35">
      <c r="A926" s="2" t="s">
        <v>25</v>
      </c>
      <c r="B926" s="4" t="s">
        <v>25</v>
      </c>
      <c r="C926" s="4" t="s">
        <v>25</v>
      </c>
      <c r="D926" s="5" t="s">
        <v>255</v>
      </c>
      <c r="E926" s="7">
        <v>1.95</v>
      </c>
      <c r="F926" s="8" t="s">
        <v>25</v>
      </c>
    </row>
    <row r="927" spans="1:6" ht="15" thickBot="1" x14ac:dyDescent="0.35">
      <c r="A927" s="2" t="s">
        <v>25</v>
      </c>
      <c r="B927" s="4" t="s">
        <v>25</v>
      </c>
      <c r="C927" s="4" t="s">
        <v>25</v>
      </c>
      <c r="D927" s="5" t="s">
        <v>256</v>
      </c>
      <c r="E927" s="7">
        <v>1.3</v>
      </c>
      <c r="F927" s="8" t="s">
        <v>25</v>
      </c>
    </row>
    <row r="928" spans="1:6" ht="15" thickBot="1" x14ac:dyDescent="0.35">
      <c r="A928" s="2" t="s">
        <v>25</v>
      </c>
      <c r="B928" s="4" t="s">
        <v>25</v>
      </c>
      <c r="C928" s="4" t="s">
        <v>25</v>
      </c>
      <c r="D928" s="5" t="s">
        <v>257</v>
      </c>
      <c r="E928" s="7">
        <v>0.65</v>
      </c>
      <c r="F928" s="8" t="s">
        <v>25</v>
      </c>
    </row>
    <row r="929" spans="1:6" ht="15" thickBot="1" x14ac:dyDescent="0.35">
      <c r="A929" s="2" t="s">
        <v>25</v>
      </c>
      <c r="B929" s="4" t="s">
        <v>25</v>
      </c>
      <c r="C929" s="4" t="s">
        <v>25</v>
      </c>
      <c r="D929" s="5" t="s">
        <v>258</v>
      </c>
      <c r="E929" s="7">
        <v>0.33</v>
      </c>
      <c r="F929" s="8" t="s">
        <v>25</v>
      </c>
    </row>
    <row r="930" spans="1:6" ht="15" thickBot="1" x14ac:dyDescent="0.35">
      <c r="A930" s="2" t="s">
        <v>25</v>
      </c>
      <c r="B930" s="4" t="s">
        <v>25</v>
      </c>
      <c r="C930" s="4" t="s">
        <v>25</v>
      </c>
      <c r="D930" s="5" t="s">
        <v>259</v>
      </c>
      <c r="E930" s="7">
        <v>0.33</v>
      </c>
      <c r="F930" s="8" t="s">
        <v>25</v>
      </c>
    </row>
    <row r="931" spans="1:6" ht="15" thickBot="1" x14ac:dyDescent="0.35">
      <c r="A931" s="2" t="s">
        <v>25</v>
      </c>
      <c r="B931" s="4" t="s">
        <v>25</v>
      </c>
      <c r="C931" s="4" t="s">
        <v>25</v>
      </c>
      <c r="D931" s="5" t="s">
        <v>290</v>
      </c>
      <c r="E931" s="7">
        <v>7.0000000000000007E-2</v>
      </c>
      <c r="F931" s="8" t="s">
        <v>25</v>
      </c>
    </row>
    <row r="932" spans="1:6" ht="15" thickBot="1" x14ac:dyDescent="0.35">
      <c r="A932" s="2" t="s">
        <v>25</v>
      </c>
      <c r="B932" s="4" t="s">
        <v>25</v>
      </c>
      <c r="C932" s="4" t="s">
        <v>637</v>
      </c>
      <c r="D932" s="5" t="s">
        <v>493</v>
      </c>
      <c r="E932" s="7">
        <v>32.5</v>
      </c>
      <c r="F932" s="8" t="s">
        <v>521</v>
      </c>
    </row>
    <row r="933" spans="1:6" ht="15" thickBot="1" x14ac:dyDescent="0.35">
      <c r="A933" s="2" t="s">
        <v>25</v>
      </c>
      <c r="B933" s="4" t="s">
        <v>25</v>
      </c>
      <c r="C933" s="4" t="s">
        <v>25</v>
      </c>
      <c r="D933" s="5" t="s">
        <v>243</v>
      </c>
      <c r="E933" s="7">
        <v>3.25</v>
      </c>
      <c r="F933" s="8" t="s">
        <v>25</v>
      </c>
    </row>
    <row r="934" spans="1:6" ht="15" thickBot="1" x14ac:dyDescent="0.35">
      <c r="A934" s="2" t="s">
        <v>25</v>
      </c>
      <c r="B934" s="4" t="s">
        <v>25</v>
      </c>
      <c r="C934" s="4" t="s">
        <v>25</v>
      </c>
      <c r="D934" s="5" t="s">
        <v>242</v>
      </c>
      <c r="E934" s="7">
        <v>3.25</v>
      </c>
      <c r="F934" s="8" t="s">
        <v>25</v>
      </c>
    </row>
    <row r="935" spans="1:6" ht="15" thickBot="1" x14ac:dyDescent="0.35">
      <c r="A935" s="2" t="s">
        <v>25</v>
      </c>
      <c r="B935" s="4" t="s">
        <v>25</v>
      </c>
      <c r="C935" s="4" t="s">
        <v>25</v>
      </c>
      <c r="D935" s="5" t="s">
        <v>244</v>
      </c>
      <c r="E935" s="7">
        <v>1.95</v>
      </c>
      <c r="F935" s="8" t="s">
        <v>25</v>
      </c>
    </row>
    <row r="936" spans="1:6" ht="15" thickBot="1" x14ac:dyDescent="0.35">
      <c r="A936" s="2" t="s">
        <v>25</v>
      </c>
      <c r="B936" s="4" t="s">
        <v>25</v>
      </c>
      <c r="C936" s="4" t="s">
        <v>25</v>
      </c>
      <c r="D936" s="5" t="s">
        <v>282</v>
      </c>
      <c r="E936" s="7">
        <v>1.95</v>
      </c>
      <c r="F936" s="8" t="s">
        <v>25</v>
      </c>
    </row>
    <row r="937" spans="1:6" ht="15" thickBot="1" x14ac:dyDescent="0.35">
      <c r="A937" s="2" t="s">
        <v>25</v>
      </c>
      <c r="B937" s="4" t="s">
        <v>25</v>
      </c>
      <c r="C937" s="4" t="s">
        <v>25</v>
      </c>
      <c r="D937" s="5" t="s">
        <v>522</v>
      </c>
      <c r="E937" s="7">
        <v>1.95</v>
      </c>
      <c r="F937" s="8" t="s">
        <v>25</v>
      </c>
    </row>
    <row r="938" spans="1:6" ht="15" thickBot="1" x14ac:dyDescent="0.35">
      <c r="A938" s="2" t="s">
        <v>25</v>
      </c>
      <c r="B938" s="4" t="s">
        <v>25</v>
      </c>
      <c r="C938" s="4" t="s">
        <v>25</v>
      </c>
      <c r="D938" s="5" t="s">
        <v>365</v>
      </c>
      <c r="E938" s="7">
        <v>1.95</v>
      </c>
      <c r="F938" s="8" t="s">
        <v>25</v>
      </c>
    </row>
    <row r="939" spans="1:6" ht="15" thickBot="1" x14ac:dyDescent="0.35">
      <c r="A939" s="2" t="s">
        <v>25</v>
      </c>
      <c r="B939" s="4" t="s">
        <v>25</v>
      </c>
      <c r="C939" s="4" t="s">
        <v>25</v>
      </c>
      <c r="D939" s="5" t="s">
        <v>263</v>
      </c>
      <c r="E939" s="7">
        <v>1.95</v>
      </c>
      <c r="F939" s="8" t="s">
        <v>25</v>
      </c>
    </row>
    <row r="940" spans="1:6" ht="15" thickBot="1" x14ac:dyDescent="0.35">
      <c r="A940" s="2" t="s">
        <v>25</v>
      </c>
      <c r="B940" s="4" t="s">
        <v>25</v>
      </c>
      <c r="C940" s="4" t="s">
        <v>25</v>
      </c>
      <c r="D940" s="5" t="s">
        <v>523</v>
      </c>
      <c r="E940" s="7">
        <v>1.3</v>
      </c>
      <c r="F940" s="8" t="s">
        <v>25</v>
      </c>
    </row>
    <row r="941" spans="1:6" ht="15" thickBot="1" x14ac:dyDescent="0.35">
      <c r="A941" s="2" t="s">
        <v>25</v>
      </c>
      <c r="B941" s="4" t="s">
        <v>25</v>
      </c>
      <c r="C941" s="4" t="s">
        <v>25</v>
      </c>
      <c r="D941" s="5" t="s">
        <v>264</v>
      </c>
      <c r="E941" s="7">
        <v>0.13</v>
      </c>
      <c r="F941" s="8" t="s">
        <v>25</v>
      </c>
    </row>
    <row r="942" spans="1:6" ht="15" thickBot="1" x14ac:dyDescent="0.35">
      <c r="A942" s="2" t="s">
        <v>25</v>
      </c>
      <c r="B942" s="4" t="s">
        <v>25</v>
      </c>
      <c r="C942" s="4" t="s">
        <v>25</v>
      </c>
      <c r="D942" s="5" t="s">
        <v>259</v>
      </c>
      <c r="E942" s="7">
        <v>0.13</v>
      </c>
      <c r="F942" s="8" t="s">
        <v>25</v>
      </c>
    </row>
    <row r="943" spans="1:6" ht="15" thickBot="1" x14ac:dyDescent="0.35">
      <c r="A943" s="2" t="s">
        <v>25</v>
      </c>
      <c r="B943" s="4" t="s">
        <v>25</v>
      </c>
      <c r="C943" s="4" t="s">
        <v>25</v>
      </c>
      <c r="D943" s="5" t="s">
        <v>290</v>
      </c>
      <c r="E943" s="7">
        <v>7.0000000000000007E-2</v>
      </c>
      <c r="F943" s="8" t="s">
        <v>25</v>
      </c>
    </row>
    <row r="944" spans="1:6" ht="15" thickBot="1" x14ac:dyDescent="0.35">
      <c r="A944" s="2" t="s">
        <v>25</v>
      </c>
      <c r="B944" s="4" t="s">
        <v>25</v>
      </c>
      <c r="C944" s="4" t="s">
        <v>638</v>
      </c>
      <c r="D944" s="5" t="s">
        <v>363</v>
      </c>
      <c r="E944" s="7">
        <v>22.75</v>
      </c>
      <c r="F944" s="8" t="s">
        <v>524</v>
      </c>
    </row>
    <row r="945" spans="1:6" ht="15" thickBot="1" x14ac:dyDescent="0.35">
      <c r="A945" s="2" t="s">
        <v>25</v>
      </c>
      <c r="B945" s="4" t="s">
        <v>25</v>
      </c>
      <c r="C945" s="4" t="s">
        <v>25</v>
      </c>
      <c r="D945" s="5" t="s">
        <v>301</v>
      </c>
      <c r="E945" s="7">
        <v>0.33</v>
      </c>
      <c r="F945" s="8" t="s">
        <v>25</v>
      </c>
    </row>
    <row r="946" spans="1:6" ht="15" thickBot="1" x14ac:dyDescent="0.35">
      <c r="A946" s="2" t="s">
        <v>25</v>
      </c>
      <c r="B946" s="4" t="s">
        <v>25</v>
      </c>
      <c r="C946" s="4" t="s">
        <v>25</v>
      </c>
      <c r="D946" s="5" t="s">
        <v>246</v>
      </c>
      <c r="E946" s="7">
        <v>0.33</v>
      </c>
      <c r="F946" s="8" t="s">
        <v>25</v>
      </c>
    </row>
    <row r="947" spans="1:6" ht="15" thickBot="1" x14ac:dyDescent="0.35">
      <c r="A947" s="2" t="s">
        <v>25</v>
      </c>
      <c r="B947" s="4" t="s">
        <v>25</v>
      </c>
      <c r="C947" s="4" t="s">
        <v>25</v>
      </c>
      <c r="D947" s="5" t="s">
        <v>258</v>
      </c>
      <c r="E947" s="7">
        <v>0.13</v>
      </c>
      <c r="F947" s="8" t="s">
        <v>25</v>
      </c>
    </row>
    <row r="948" spans="1:6" ht="15" thickBot="1" x14ac:dyDescent="0.35">
      <c r="A948" s="2" t="s">
        <v>25</v>
      </c>
      <c r="B948" s="4" t="s">
        <v>25</v>
      </c>
      <c r="C948" s="4" t="s">
        <v>25</v>
      </c>
      <c r="D948" s="5" t="s">
        <v>259</v>
      </c>
      <c r="E948" s="7">
        <v>7.0000000000000007E-2</v>
      </c>
      <c r="F948" s="8" t="s">
        <v>25</v>
      </c>
    </row>
    <row r="949" spans="1:6" ht="15" thickBot="1" x14ac:dyDescent="0.35">
      <c r="A949" s="2" t="s">
        <v>25</v>
      </c>
      <c r="B949" s="4" t="s">
        <v>25</v>
      </c>
      <c r="C949" s="4" t="s">
        <v>25</v>
      </c>
      <c r="D949" s="5" t="s">
        <v>333</v>
      </c>
      <c r="E949" s="7">
        <v>7.0000000000000007E-2</v>
      </c>
      <c r="F949" s="8" t="s">
        <v>25</v>
      </c>
    </row>
    <row r="950" spans="1:6" ht="15" thickBot="1" x14ac:dyDescent="0.35">
      <c r="A950" s="2" t="s">
        <v>25</v>
      </c>
      <c r="B950" s="4" t="s">
        <v>25</v>
      </c>
      <c r="C950" s="4" t="s">
        <v>541</v>
      </c>
      <c r="D950" s="5" t="s">
        <v>268</v>
      </c>
      <c r="E950" s="7">
        <v>22.75</v>
      </c>
      <c r="F950" s="8" t="s">
        <v>311</v>
      </c>
    </row>
    <row r="951" spans="1:6" ht="15" thickBot="1" x14ac:dyDescent="0.35">
      <c r="A951" s="2" t="s">
        <v>25</v>
      </c>
      <c r="B951" s="4" t="s">
        <v>25</v>
      </c>
      <c r="C951" s="4" t="s">
        <v>25</v>
      </c>
      <c r="D951" s="5" t="s">
        <v>270</v>
      </c>
      <c r="E951" s="7">
        <v>2.27</v>
      </c>
      <c r="F951" s="8" t="s">
        <v>25</v>
      </c>
    </row>
    <row r="952" spans="1:6" ht="15" thickBot="1" x14ac:dyDescent="0.35">
      <c r="A952" s="2" t="s">
        <v>25</v>
      </c>
      <c r="B952" s="4" t="s">
        <v>25</v>
      </c>
      <c r="C952" s="4" t="s">
        <v>25</v>
      </c>
      <c r="D952" s="5" t="s">
        <v>258</v>
      </c>
      <c r="E952" s="7">
        <v>1.95</v>
      </c>
      <c r="F952" s="8" t="s">
        <v>25</v>
      </c>
    </row>
    <row r="953" spans="1:6" ht="15" thickBot="1" x14ac:dyDescent="0.35">
      <c r="A953" s="2" t="s">
        <v>25</v>
      </c>
      <c r="B953" s="4" t="s">
        <v>25</v>
      </c>
      <c r="C953" s="4" t="s">
        <v>25</v>
      </c>
      <c r="D953" s="5" t="s">
        <v>312</v>
      </c>
      <c r="E953" s="7">
        <v>1.95</v>
      </c>
      <c r="F953" s="8" t="s">
        <v>25</v>
      </c>
    </row>
    <row r="954" spans="1:6" ht="15" thickBot="1" x14ac:dyDescent="0.35">
      <c r="A954" s="2" t="s">
        <v>25</v>
      </c>
      <c r="B954" s="4" t="s">
        <v>25</v>
      </c>
      <c r="C954" s="4" t="s">
        <v>25</v>
      </c>
      <c r="D954" s="5" t="s">
        <v>271</v>
      </c>
      <c r="E954" s="7">
        <v>1.3</v>
      </c>
      <c r="F954" s="8" t="s">
        <v>25</v>
      </c>
    </row>
    <row r="955" spans="1:6" ht="15" thickBot="1" x14ac:dyDescent="0.35">
      <c r="A955" s="2" t="s">
        <v>25</v>
      </c>
      <c r="B955" s="4" t="s">
        <v>25</v>
      </c>
      <c r="C955" s="4" t="s">
        <v>25</v>
      </c>
      <c r="D955" s="5" t="s">
        <v>274</v>
      </c>
      <c r="E955" s="7">
        <v>1.3</v>
      </c>
      <c r="F955" s="8" t="s">
        <v>25</v>
      </c>
    </row>
    <row r="956" spans="1:6" ht="15" thickBot="1" x14ac:dyDescent="0.35">
      <c r="A956" s="2" t="s">
        <v>25</v>
      </c>
      <c r="B956" s="4" t="s">
        <v>25</v>
      </c>
      <c r="C956" s="4" t="s">
        <v>25</v>
      </c>
      <c r="D956" s="5" t="s">
        <v>276</v>
      </c>
      <c r="E956" s="7">
        <v>0.33</v>
      </c>
      <c r="F956" s="8" t="s">
        <v>25</v>
      </c>
    </row>
    <row r="957" spans="1:6" ht="15" thickBot="1" x14ac:dyDescent="0.35">
      <c r="A957" s="2" t="s">
        <v>25</v>
      </c>
      <c r="B957" s="4" t="s">
        <v>37</v>
      </c>
      <c r="C957" s="6" t="s">
        <v>639</v>
      </c>
      <c r="D957" s="5" t="s">
        <v>282</v>
      </c>
      <c r="E957" s="7">
        <v>39</v>
      </c>
      <c r="F957" s="9" t="s">
        <v>525</v>
      </c>
    </row>
    <row r="958" spans="1:6" ht="15" thickBot="1" x14ac:dyDescent="0.35">
      <c r="A958" s="2" t="s">
        <v>25</v>
      </c>
      <c r="B958" s="4" t="s">
        <v>25</v>
      </c>
      <c r="C958" s="6" t="s">
        <v>531</v>
      </c>
      <c r="D958" s="5" t="s">
        <v>279</v>
      </c>
      <c r="E958" s="7">
        <v>100</v>
      </c>
      <c r="F958" s="9" t="s">
        <v>278</v>
      </c>
    </row>
  </sheetData>
  <mergeCells count="357">
    <mergeCell ref="A1:F1"/>
    <mergeCell ref="A2:F4"/>
    <mergeCell ref="C950:C956"/>
    <mergeCell ref="F950:F956"/>
    <mergeCell ref="B957:B958"/>
    <mergeCell ref="B922:B956"/>
    <mergeCell ref="C923:C931"/>
    <mergeCell ref="F923:F931"/>
    <mergeCell ref="C932:C943"/>
    <mergeCell ref="F932:F943"/>
    <mergeCell ref="B913:B914"/>
    <mergeCell ref="A915:A958"/>
    <mergeCell ref="B915:B921"/>
    <mergeCell ref="C915:C921"/>
    <mergeCell ref="F915:F921"/>
    <mergeCell ref="C944:C949"/>
    <mergeCell ref="F944:F949"/>
    <mergeCell ref="C898:C902"/>
    <mergeCell ref="F898:F902"/>
    <mergeCell ref="C903:C912"/>
    <mergeCell ref="F903:F912"/>
    <mergeCell ref="C880:C887"/>
    <mergeCell ref="F880:F887"/>
    <mergeCell ref="C888:C897"/>
    <mergeCell ref="F888:F897"/>
    <mergeCell ref="A871:A914"/>
    <mergeCell ref="B871:B874"/>
    <mergeCell ref="C871:C874"/>
    <mergeCell ref="F871:F874"/>
    <mergeCell ref="B875:B912"/>
    <mergeCell ref="C875:C879"/>
    <mergeCell ref="F875:F879"/>
    <mergeCell ref="C853:C860"/>
    <mergeCell ref="F853:F860"/>
    <mergeCell ref="C861:C870"/>
    <mergeCell ref="F861:F870"/>
    <mergeCell ref="A836:A870"/>
    <mergeCell ref="B837:B870"/>
    <mergeCell ref="C838:C845"/>
    <mergeCell ref="F838:F845"/>
    <mergeCell ref="C846:C852"/>
    <mergeCell ref="F846:F852"/>
    <mergeCell ref="C817:C826"/>
    <mergeCell ref="F817:F826"/>
    <mergeCell ref="B827:B835"/>
    <mergeCell ref="C827:C835"/>
    <mergeCell ref="F827:F835"/>
    <mergeCell ref="C804:C809"/>
    <mergeCell ref="F804:F809"/>
    <mergeCell ref="C810:C816"/>
    <mergeCell ref="F810:F816"/>
    <mergeCell ref="A791:A835"/>
    <mergeCell ref="B792:B826"/>
    <mergeCell ref="C792:C796"/>
    <mergeCell ref="F792:F796"/>
    <mergeCell ref="C797:C803"/>
    <mergeCell ref="F797:F803"/>
    <mergeCell ref="B784:B790"/>
    <mergeCell ref="C784:C790"/>
    <mergeCell ref="F784:F790"/>
    <mergeCell ref="B758:B783"/>
    <mergeCell ref="C759:C765"/>
    <mergeCell ref="F759:F765"/>
    <mergeCell ref="C766:C775"/>
    <mergeCell ref="F766:F775"/>
    <mergeCell ref="B750:B751"/>
    <mergeCell ref="A752:A790"/>
    <mergeCell ref="B752:B757"/>
    <mergeCell ref="C752:C757"/>
    <mergeCell ref="F752:F757"/>
    <mergeCell ref="C776:C782"/>
    <mergeCell ref="F776:F782"/>
    <mergeCell ref="F736:F739"/>
    <mergeCell ref="C740:C749"/>
    <mergeCell ref="F740:F749"/>
    <mergeCell ref="B719:B749"/>
    <mergeCell ref="C719:C726"/>
    <mergeCell ref="F719:F726"/>
    <mergeCell ref="C727:C735"/>
    <mergeCell ref="F727:F735"/>
    <mergeCell ref="C736:C739"/>
    <mergeCell ref="C706:C709"/>
    <mergeCell ref="F706:F709"/>
    <mergeCell ref="A711:A751"/>
    <mergeCell ref="B711:B718"/>
    <mergeCell ref="C711:C718"/>
    <mergeCell ref="F711:F718"/>
    <mergeCell ref="C690:C695"/>
    <mergeCell ref="F690:F695"/>
    <mergeCell ref="C696:C705"/>
    <mergeCell ref="F696:F705"/>
    <mergeCell ref="B680:B705"/>
    <mergeCell ref="C680:C681"/>
    <mergeCell ref="F680:F681"/>
    <mergeCell ref="C682:C686"/>
    <mergeCell ref="F682:F686"/>
    <mergeCell ref="B675:B676"/>
    <mergeCell ref="A677:A710"/>
    <mergeCell ref="B677:B679"/>
    <mergeCell ref="C677:C679"/>
    <mergeCell ref="F677:F679"/>
    <mergeCell ref="C687:C689"/>
    <mergeCell ref="F687:F689"/>
    <mergeCell ref="B706:B710"/>
    <mergeCell ref="C660:C667"/>
    <mergeCell ref="F660:F667"/>
    <mergeCell ref="C668:C673"/>
    <mergeCell ref="F668:F673"/>
    <mergeCell ref="C652:C659"/>
    <mergeCell ref="F652:F659"/>
    <mergeCell ref="A645:A676"/>
    <mergeCell ref="B645:B649"/>
    <mergeCell ref="C645:C649"/>
    <mergeCell ref="F645:F649"/>
    <mergeCell ref="B650:B674"/>
    <mergeCell ref="C650:C651"/>
    <mergeCell ref="F650:F651"/>
    <mergeCell ref="C629:C635"/>
    <mergeCell ref="F629:F635"/>
    <mergeCell ref="C636:C637"/>
    <mergeCell ref="F636:F637"/>
    <mergeCell ref="B620:B621"/>
    <mergeCell ref="A622:A644"/>
    <mergeCell ref="B623:B644"/>
    <mergeCell ref="C623:C628"/>
    <mergeCell ref="F623:F628"/>
    <mergeCell ref="C638:C643"/>
    <mergeCell ref="F638:F643"/>
    <mergeCell ref="F603:F609"/>
    <mergeCell ref="C610:C619"/>
    <mergeCell ref="F610:F619"/>
    <mergeCell ref="B586:B619"/>
    <mergeCell ref="C587:C592"/>
    <mergeCell ref="F587:F592"/>
    <mergeCell ref="C593:C602"/>
    <mergeCell ref="F593:F602"/>
    <mergeCell ref="C603:C609"/>
    <mergeCell ref="C575:C579"/>
    <mergeCell ref="F575:F579"/>
    <mergeCell ref="A580:A621"/>
    <mergeCell ref="B580:B585"/>
    <mergeCell ref="C580:C585"/>
    <mergeCell ref="F580:F585"/>
    <mergeCell ref="C562:C569"/>
    <mergeCell ref="F562:F569"/>
    <mergeCell ref="C570:C574"/>
    <mergeCell ref="F570:F574"/>
    <mergeCell ref="B549:B574"/>
    <mergeCell ref="C549:C550"/>
    <mergeCell ref="F549:F550"/>
    <mergeCell ref="C551:C556"/>
    <mergeCell ref="F551:F556"/>
    <mergeCell ref="B538:B539"/>
    <mergeCell ref="A540:A579"/>
    <mergeCell ref="B540:B548"/>
    <mergeCell ref="C540:C548"/>
    <mergeCell ref="F540:F548"/>
    <mergeCell ref="C557:C561"/>
    <mergeCell ref="F557:F561"/>
    <mergeCell ref="B575:B579"/>
    <mergeCell ref="C524:C528"/>
    <mergeCell ref="F524:F528"/>
    <mergeCell ref="C529:C535"/>
    <mergeCell ref="F529:F535"/>
    <mergeCell ref="A509:A539"/>
    <mergeCell ref="B509:B512"/>
    <mergeCell ref="C509:C512"/>
    <mergeCell ref="F509:F512"/>
    <mergeCell ref="B513:B537"/>
    <mergeCell ref="C513:C523"/>
    <mergeCell ref="F513:F523"/>
    <mergeCell ref="C491:C500"/>
    <mergeCell ref="F491:F500"/>
    <mergeCell ref="B501:B508"/>
    <mergeCell ref="C501:C508"/>
    <mergeCell ref="F501:F508"/>
    <mergeCell ref="C475:C484"/>
    <mergeCell ref="F475:F484"/>
    <mergeCell ref="C485:C490"/>
    <mergeCell ref="F485:F490"/>
    <mergeCell ref="A458:A508"/>
    <mergeCell ref="B458:B464"/>
    <mergeCell ref="C458:C464"/>
    <mergeCell ref="F458:F464"/>
    <mergeCell ref="B465:B500"/>
    <mergeCell ref="C466:C474"/>
    <mergeCell ref="F466:F474"/>
    <mergeCell ref="C440:C449"/>
    <mergeCell ref="F440:F449"/>
    <mergeCell ref="B450:B457"/>
    <mergeCell ref="C450:C457"/>
    <mergeCell ref="F450:F457"/>
    <mergeCell ref="F432:F433"/>
    <mergeCell ref="C434:C439"/>
    <mergeCell ref="F434:F439"/>
    <mergeCell ref="B422:B449"/>
    <mergeCell ref="C422:C426"/>
    <mergeCell ref="F422:F426"/>
    <mergeCell ref="C427:C431"/>
    <mergeCell ref="F427:F431"/>
    <mergeCell ref="C432:C433"/>
    <mergeCell ref="C407:C416"/>
    <mergeCell ref="F407:F416"/>
    <mergeCell ref="A417:A457"/>
    <mergeCell ref="B417:B421"/>
    <mergeCell ref="C417:C421"/>
    <mergeCell ref="F417:F421"/>
    <mergeCell ref="C390:C398"/>
    <mergeCell ref="F390:F398"/>
    <mergeCell ref="C399:C406"/>
    <mergeCell ref="F399:F406"/>
    <mergeCell ref="C374:C379"/>
    <mergeCell ref="F374:F379"/>
    <mergeCell ref="B381:B382"/>
    <mergeCell ref="A383:A416"/>
    <mergeCell ref="B384:B416"/>
    <mergeCell ref="C385:C389"/>
    <mergeCell ref="F385:F389"/>
    <mergeCell ref="B357:B380"/>
    <mergeCell ref="C358:C363"/>
    <mergeCell ref="F358:F363"/>
    <mergeCell ref="C364:C373"/>
    <mergeCell ref="F364:F373"/>
    <mergeCell ref="B341:B353"/>
    <mergeCell ref="C341:C353"/>
    <mergeCell ref="F341:F353"/>
    <mergeCell ref="A354:A382"/>
    <mergeCell ref="B354:B356"/>
    <mergeCell ref="C354:C356"/>
    <mergeCell ref="F354:F356"/>
    <mergeCell ref="C324:C330"/>
    <mergeCell ref="F324:F330"/>
    <mergeCell ref="C331:C340"/>
    <mergeCell ref="F331:F340"/>
    <mergeCell ref="C309:C314"/>
    <mergeCell ref="F309:F314"/>
    <mergeCell ref="C315:C323"/>
    <mergeCell ref="F315:F323"/>
    <mergeCell ref="A302:A353"/>
    <mergeCell ref="B302:B306"/>
    <mergeCell ref="C302:C306"/>
    <mergeCell ref="F302:F306"/>
    <mergeCell ref="B307:B340"/>
    <mergeCell ref="C307:C308"/>
    <mergeCell ref="F307:F308"/>
    <mergeCell ref="B300:B301"/>
    <mergeCell ref="C300:C301"/>
    <mergeCell ref="F300:F301"/>
    <mergeCell ref="B278:B299"/>
    <mergeCell ref="C278:C287"/>
    <mergeCell ref="F278:F287"/>
    <mergeCell ref="C288:C292"/>
    <mergeCell ref="F288:F292"/>
    <mergeCell ref="B266:B267"/>
    <mergeCell ref="A268:A301"/>
    <mergeCell ref="B268:B277"/>
    <mergeCell ref="C268:C277"/>
    <mergeCell ref="F268:F277"/>
    <mergeCell ref="C294:C299"/>
    <mergeCell ref="F294:F299"/>
    <mergeCell ref="C249:C255"/>
    <mergeCell ref="F249:F255"/>
    <mergeCell ref="C256:C265"/>
    <mergeCell ref="F256:F265"/>
    <mergeCell ref="C239:C245"/>
    <mergeCell ref="F239:F245"/>
    <mergeCell ref="C246:C248"/>
    <mergeCell ref="F246:F248"/>
    <mergeCell ref="A232:A267"/>
    <mergeCell ref="B232:B236"/>
    <mergeCell ref="C232:C236"/>
    <mergeCell ref="F232:F236"/>
    <mergeCell ref="B237:B265"/>
    <mergeCell ref="C237:C238"/>
    <mergeCell ref="F237:F238"/>
    <mergeCell ref="C215:C219"/>
    <mergeCell ref="F215:F219"/>
    <mergeCell ref="C220:C229"/>
    <mergeCell ref="F220:F229"/>
    <mergeCell ref="B192:B229"/>
    <mergeCell ref="C192:C196"/>
    <mergeCell ref="F192:F196"/>
    <mergeCell ref="C197:C204"/>
    <mergeCell ref="F197:F204"/>
    <mergeCell ref="B183:B184"/>
    <mergeCell ref="A185:A231"/>
    <mergeCell ref="B185:B191"/>
    <mergeCell ref="C185:C191"/>
    <mergeCell ref="F185:F191"/>
    <mergeCell ref="C205:C214"/>
    <mergeCell ref="F205:F214"/>
    <mergeCell ref="B230:B231"/>
    <mergeCell ref="C165:C172"/>
    <mergeCell ref="F165:F172"/>
    <mergeCell ref="C173:C182"/>
    <mergeCell ref="F173:F182"/>
    <mergeCell ref="C150:C153"/>
    <mergeCell ref="F150:F153"/>
    <mergeCell ref="C154:C164"/>
    <mergeCell ref="F154:F164"/>
    <mergeCell ref="A142:A184"/>
    <mergeCell ref="B142:B147"/>
    <mergeCell ref="C142:C147"/>
    <mergeCell ref="F142:F147"/>
    <mergeCell ref="B148:B182"/>
    <mergeCell ref="C148:C149"/>
    <mergeCell ref="F148:F149"/>
    <mergeCell ref="C125:C131"/>
    <mergeCell ref="F125:F131"/>
    <mergeCell ref="B132:B141"/>
    <mergeCell ref="C132:C141"/>
    <mergeCell ref="F132:F141"/>
    <mergeCell ref="C107:C117"/>
    <mergeCell ref="F107:F117"/>
    <mergeCell ref="C118:C124"/>
    <mergeCell ref="F118:F124"/>
    <mergeCell ref="A93:A141"/>
    <mergeCell ref="B93:B98"/>
    <mergeCell ref="C93:C98"/>
    <mergeCell ref="F93:F98"/>
    <mergeCell ref="B99:B131"/>
    <mergeCell ref="C100:C106"/>
    <mergeCell ref="F100:F106"/>
    <mergeCell ref="C78:C87"/>
    <mergeCell ref="F78:F87"/>
    <mergeCell ref="B88:B92"/>
    <mergeCell ref="C88:C92"/>
    <mergeCell ref="F88:F92"/>
    <mergeCell ref="C65:C72"/>
    <mergeCell ref="F65:F72"/>
    <mergeCell ref="C73:C77"/>
    <mergeCell ref="F73:F77"/>
    <mergeCell ref="C57:C58"/>
    <mergeCell ref="F57:F58"/>
    <mergeCell ref="C59:C64"/>
    <mergeCell ref="F59:F64"/>
    <mergeCell ref="B51:B52"/>
    <mergeCell ref="A53:A92"/>
    <mergeCell ref="B53:B56"/>
    <mergeCell ref="C53:C56"/>
    <mergeCell ref="F53:F56"/>
    <mergeCell ref="B57:B87"/>
    <mergeCell ref="C25:C34"/>
    <mergeCell ref="F25:F34"/>
    <mergeCell ref="C35:C40"/>
    <mergeCell ref="F35:F40"/>
    <mergeCell ref="B13:B50"/>
    <mergeCell ref="C13:C17"/>
    <mergeCell ref="F13:F17"/>
    <mergeCell ref="C18:C24"/>
    <mergeCell ref="F18:F24"/>
    <mergeCell ref="A6:A52"/>
    <mergeCell ref="B6:B12"/>
    <mergeCell ref="C6:C12"/>
    <mergeCell ref="F6:F12"/>
    <mergeCell ref="C41:C50"/>
    <mergeCell ref="F41:F50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에너지 및 영양소 분석표</vt:lpstr>
      <vt:lpstr>조리지시서(6월)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Admin</cp:lastModifiedBy>
  <dcterms:created xsi:type="dcterms:W3CDTF">2021-08-25T05:12:04Z</dcterms:created>
  <dcterms:modified xsi:type="dcterms:W3CDTF">2026-04-22T05:36:09Z</dcterms:modified>
</cp:coreProperties>
</file>