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123\Desktop\"/>
    </mc:Choice>
  </mc:AlternateContent>
  <bookViews>
    <workbookView xWindow="0" yWindow="0" windowWidth="18948" windowHeight="10836" tabRatio="570"/>
  </bookViews>
  <sheets>
    <sheet name="식단표" sheetId="1" r:id="rId1"/>
    <sheet name="식단안내문" sheetId="6" r:id="rId2"/>
    <sheet name="원산지표시안내" sheetId="7" r:id="rId3"/>
    <sheet name="보존식라벨" sheetId="4" r:id="rId4"/>
  </sheets>
  <definedNames>
    <definedName name="_xlnm._FilterDatabase" localSheetId="0" hidden="1">식단표!$A$1:$M$60</definedName>
    <definedName name="_xlnm.Print_Area" localSheetId="3">보존식라벨!$A$1:$W$52</definedName>
    <definedName name="_xlnm.Print_Area" localSheetId="1">식단안내문!$A$1:$R$131</definedName>
    <definedName name="_xlnm.Print_Area" localSheetId="0">식단표!$A$1:$M$62</definedName>
    <definedName name="_xlnm.Print_Area" localSheetId="2">원산지표시안내!$A$1:$J$98</definedName>
  </definedNames>
  <calcPr calcId="162913"/>
</workbook>
</file>

<file path=xl/calcChain.xml><?xml version="1.0" encoding="utf-8"?>
<calcChain xmlns="http://schemas.openxmlformats.org/spreadsheetml/2006/main">
  <c r="W5" i="4" l="1"/>
  <c r="W4" i="4"/>
  <c r="K5" i="4"/>
  <c r="K4" i="4"/>
  <c r="B31" i="1" l="1"/>
  <c r="B50" i="4" l="1"/>
  <c r="B49" i="4"/>
  <c r="C48" i="4"/>
  <c r="B48" i="4"/>
  <c r="C47" i="4"/>
  <c r="B47" i="4"/>
  <c r="B46" i="4"/>
  <c r="R10" i="4"/>
  <c r="R9" i="4"/>
  <c r="S8" i="4"/>
  <c r="R8" i="4"/>
  <c r="S7" i="4"/>
  <c r="R7" i="4"/>
  <c r="R6" i="4"/>
  <c r="N10" i="4"/>
  <c r="N9" i="4"/>
  <c r="O8" i="4"/>
  <c r="N8" i="4"/>
  <c r="O7" i="4"/>
  <c r="N7" i="4"/>
  <c r="N6" i="4"/>
  <c r="F20" i="4"/>
  <c r="F19" i="4"/>
  <c r="G18" i="4"/>
  <c r="F18" i="4"/>
  <c r="G17" i="4"/>
  <c r="F17" i="4"/>
  <c r="F16" i="4"/>
  <c r="F10" i="4"/>
  <c r="F9" i="4"/>
  <c r="G8" i="4"/>
  <c r="F8" i="4"/>
  <c r="G7" i="4"/>
  <c r="F7" i="4"/>
  <c r="F6" i="4"/>
  <c r="B10" i="4"/>
  <c r="B9" i="4"/>
  <c r="C8" i="4"/>
  <c r="B8" i="4"/>
  <c r="C7" i="4"/>
  <c r="B7" i="4"/>
  <c r="B6" i="4"/>
  <c r="O18" i="4" l="1"/>
  <c r="G27" i="4" l="1"/>
  <c r="G4" i="4"/>
  <c r="G5" i="4" s="1"/>
  <c r="C4" i="4"/>
  <c r="C5" i="4" s="1"/>
  <c r="J20" i="4" l="1"/>
  <c r="J18" i="4"/>
  <c r="K18" i="4"/>
  <c r="B13" i="1" l="1"/>
  <c r="D13" i="1" s="1"/>
  <c r="F13" i="1" s="1"/>
  <c r="H13" i="1" s="1"/>
  <c r="J13" i="1" s="1"/>
  <c r="B22" i="1" s="1"/>
  <c r="D22" i="1" s="1"/>
  <c r="F22" i="1" s="1"/>
  <c r="H22" i="1" s="1"/>
  <c r="J22" i="1" s="1"/>
  <c r="L22" i="1" l="1"/>
  <c r="D31" i="1"/>
  <c r="F31" i="1" s="1"/>
  <c r="H31" i="1" s="1"/>
  <c r="J31" i="1" s="1"/>
  <c r="L31" i="1" s="1"/>
  <c r="B40" i="1" s="1"/>
  <c r="D40" i="1" s="1"/>
  <c r="L13" i="1"/>
  <c r="N40" i="4"/>
  <c r="N39" i="4"/>
  <c r="O38" i="4"/>
  <c r="N38" i="4"/>
  <c r="O37" i="4"/>
  <c r="N37" i="4"/>
  <c r="N36" i="4"/>
  <c r="O4" i="4" l="1"/>
  <c r="O5" i="4" s="1"/>
  <c r="S4" i="4" l="1"/>
  <c r="S5" i="4" s="1"/>
  <c r="J30" i="4"/>
  <c r="N20" i="4" l="1"/>
  <c r="N19" i="4"/>
  <c r="N18" i="4"/>
  <c r="O17" i="4"/>
  <c r="N17" i="4"/>
  <c r="N16" i="4"/>
  <c r="J19" i="4"/>
  <c r="K17" i="4"/>
  <c r="J17" i="4"/>
  <c r="J16" i="4"/>
  <c r="B19" i="4"/>
  <c r="B20" i="4"/>
  <c r="C18" i="4"/>
  <c r="B18" i="4"/>
  <c r="C17" i="4"/>
  <c r="B17" i="4"/>
  <c r="B16" i="4"/>
  <c r="J36" i="4" l="1"/>
  <c r="R26" i="4"/>
  <c r="R30" i="4" l="1"/>
  <c r="R29" i="4"/>
  <c r="S28" i="4"/>
  <c r="R28" i="4"/>
  <c r="S27" i="4"/>
  <c r="R27" i="4"/>
  <c r="F50" i="4" l="1"/>
  <c r="F49" i="4"/>
  <c r="G48" i="4"/>
  <c r="F48" i="4"/>
  <c r="G47" i="4"/>
  <c r="F47" i="4"/>
  <c r="F46" i="4"/>
  <c r="C14" i="4" l="1"/>
  <c r="C15" i="4" s="1"/>
  <c r="G14" i="4" l="1"/>
  <c r="G15" i="4" s="1"/>
  <c r="K14" i="4" l="1"/>
  <c r="K15" i="4" s="1"/>
  <c r="V40" i="4"/>
  <c r="R40" i="4"/>
  <c r="J40" i="4"/>
  <c r="F40" i="4"/>
  <c r="B40" i="4"/>
  <c r="R39" i="4"/>
  <c r="J39" i="4"/>
  <c r="F39" i="4"/>
  <c r="B39" i="4"/>
  <c r="W38" i="4"/>
  <c r="V38" i="4"/>
  <c r="S38" i="4"/>
  <c r="R38" i="4"/>
  <c r="K38" i="4"/>
  <c r="J38" i="4"/>
  <c r="G38" i="4"/>
  <c r="F38" i="4"/>
  <c r="C38" i="4"/>
  <c r="B38" i="4"/>
  <c r="W37" i="4"/>
  <c r="V37" i="4"/>
  <c r="S37" i="4"/>
  <c r="R37" i="4"/>
  <c r="K37" i="4"/>
  <c r="J37" i="4"/>
  <c r="G37" i="4"/>
  <c r="F37" i="4"/>
  <c r="C37" i="4"/>
  <c r="B37" i="4"/>
  <c r="V36" i="4"/>
  <c r="R36" i="4"/>
  <c r="F36" i="4"/>
  <c r="B36" i="4"/>
  <c r="V30" i="4"/>
  <c r="N30" i="4"/>
  <c r="F30" i="4"/>
  <c r="B30" i="4"/>
  <c r="N29" i="4"/>
  <c r="J29" i="4"/>
  <c r="F29" i="4"/>
  <c r="B29" i="4"/>
  <c r="W28" i="4"/>
  <c r="V28" i="4"/>
  <c r="O28" i="4"/>
  <c r="N28" i="4"/>
  <c r="K28" i="4"/>
  <c r="J28" i="4"/>
  <c r="G28" i="4"/>
  <c r="F28" i="4"/>
  <c r="C28" i="4"/>
  <c r="B28" i="4"/>
  <c r="W27" i="4"/>
  <c r="V27" i="4"/>
  <c r="O27" i="4"/>
  <c r="N27" i="4"/>
  <c r="K27" i="4"/>
  <c r="J27" i="4"/>
  <c r="F27" i="4"/>
  <c r="C27" i="4"/>
  <c r="B27" i="4"/>
  <c r="V26" i="4"/>
  <c r="N26" i="4"/>
  <c r="J26" i="4"/>
  <c r="F26" i="4"/>
  <c r="B26" i="4"/>
  <c r="R20" i="4"/>
  <c r="R19" i="4"/>
  <c r="W18" i="4"/>
  <c r="V18" i="4"/>
  <c r="S18" i="4"/>
  <c r="R18" i="4"/>
  <c r="W17" i="4"/>
  <c r="V17" i="4"/>
  <c r="S17" i="4"/>
  <c r="R17" i="4"/>
  <c r="V16" i="4"/>
  <c r="R16" i="4"/>
  <c r="O14" i="4" l="1"/>
  <c r="O15" i="4" s="1"/>
  <c r="S14" i="4" l="1"/>
  <c r="W14" i="4" l="1"/>
  <c r="W15" i="4" s="1"/>
  <c r="C24" i="4"/>
  <c r="S15" i="4"/>
  <c r="C25" i="4" l="1"/>
  <c r="G24" i="4"/>
  <c r="G44" i="4" l="1"/>
  <c r="G25" i="4"/>
  <c r="K24" i="4"/>
  <c r="O24" i="4" l="1"/>
  <c r="K25" i="4"/>
  <c r="W24" i="4" l="1"/>
  <c r="C34" i="4" s="1"/>
  <c r="S24" i="4"/>
  <c r="S25" i="4" s="1"/>
  <c r="O25" i="4"/>
  <c r="C35" i="4" l="1"/>
  <c r="G34" i="4" l="1"/>
  <c r="W25" i="4"/>
  <c r="K34" i="4" l="1"/>
  <c r="G35" i="4"/>
  <c r="O34" i="4" l="1"/>
  <c r="K35" i="4"/>
  <c r="S34" i="4" l="1"/>
  <c r="O35" i="4"/>
  <c r="C44" i="4" l="1"/>
  <c r="S35" i="4"/>
  <c r="W34" i="4"/>
  <c r="W35" i="4" s="1"/>
  <c r="G45" i="4" l="1"/>
  <c r="C45" i="4"/>
</calcChain>
</file>

<file path=xl/sharedStrings.xml><?xml version="1.0" encoding="utf-8"?>
<sst xmlns="http://schemas.openxmlformats.org/spreadsheetml/2006/main" count="755" uniqueCount="393">
  <si>
    <t>우유 및 유제품(두유포함)</t>
  </si>
  <si>
    <t>가공품
원산지
표   시</t>
  </si>
  <si>
    <t>식단감수 요청이 필요한 경우</t>
  </si>
  <si>
    <t xml:space="preserve"> • 식자재 수급 불가 등의 사유로 동일 식품군내에서 동일한 조리법으로 식자재를 
   대체한 경우</t>
  </si>
  <si>
    <t>콩나물↔숙주나물↔배추↔양배추↔도라지↔무 등</t>
  </si>
  <si>
    <t xml:space="preserve"> • 식단감수기간 : 전월 20-25일</t>
  </si>
  <si>
    <t>[표] 동일 식품군 내 대체 식재료 예시</t>
  </si>
  <si>
    <t xml:space="preserve"> • 감수 방법 (홈페이지 내 식단감수시스템 사용방법 동영상 참고)
   : 본 센터 홈페이지에 로그인(https://www.ccfsmpt.or.kr) ▷ [정보제공]-[식단감수신청] 탭에서 식단감수 신청 ▷ 영양사가 내용 확인 및 감수 후 '확정'
    ▷ 확정된 '식단 감수 결과서' 원내 보관</t>
  </si>
  <si>
    <r>
      <rPr>
        <b/>
        <sz val="11"/>
        <color rgb="FF000000"/>
        <rFont val="맑은 고딕"/>
        <family val="3"/>
        <charset val="129"/>
      </rPr>
      <t xml:space="preserve">　※보존식 보관 기준 : 「식품위생법 제88조제2항」 및 「시행규칙 제95조제1항」 근거하여 144시간 이상 보관.  </t>
    </r>
    <r>
      <rPr>
        <sz val="11"/>
        <color rgb="FF000000"/>
        <rFont val="맑은 고딕"/>
        <family val="3"/>
        <charset val="129"/>
      </rPr>
      <t xml:space="preserve">
　- 보존식 보관기간란에 "6"을 입력하면 보존식 기록표의 폐기일을 6일 주기로 설정할 수 있습니다.
　- 기관의 보존식 운영 현황에 따라 폐기주기를 지정 할 수 있습니다.</t>
    </r>
  </si>
  <si>
    <t xml:space="preserve">     식단 변경 안내 (식단 변경 ▷ 변경된 식단표 재게시 ▷ 운영 일지 기록(메뉴, 사유) ▷ 보호자 공지)</t>
  </si>
  <si>
    <t>흰살생선, 쇠고기, 돼지고기, 두부 등으로 대체</t>
  </si>
  <si>
    <t xml:space="preserve">   적합한 식단을 선택 및 사용해야 합니다.</t>
  </si>
  <si>
    <t>등푸른생선 (생물에 한해서 변경, 순살생선 권장)</t>
  </si>
  <si>
    <t>흰살 생선 (생물에 한해서 변경, 순살생선 권장)</t>
  </si>
  <si>
    <r>
      <t xml:space="preserve">    ⑮닭고기 </t>
    </r>
    <r>
      <rPr>
        <sz val="9"/>
        <color rgb="FF000000"/>
        <rFont val="MS Gothic"/>
        <family val="3"/>
        <charset val="128"/>
      </rPr>
      <t>⑯</t>
    </r>
    <r>
      <rPr>
        <sz val="9"/>
        <color rgb="FF000000"/>
        <rFont val="맑은 고딕"/>
        <family val="3"/>
        <charset val="129"/>
      </rPr>
      <t xml:space="preserve">쇠고기 </t>
    </r>
    <r>
      <rPr>
        <sz val="9"/>
        <color rgb="FF000000"/>
        <rFont val="MS Gothic"/>
        <family val="3"/>
        <charset val="128"/>
      </rPr>
      <t>⑰</t>
    </r>
    <r>
      <rPr>
        <sz val="9"/>
        <color rgb="FF000000"/>
        <rFont val="맑은 고딕"/>
        <family val="3"/>
        <charset val="129"/>
      </rPr>
      <t xml:space="preserve">오징어 </t>
    </r>
    <r>
      <rPr>
        <sz val="9"/>
        <color rgb="FF000000"/>
        <rFont val="MS Gothic"/>
        <family val="3"/>
        <charset val="128"/>
      </rPr>
      <t>⑱</t>
    </r>
    <r>
      <rPr>
        <sz val="9"/>
        <color rgb="FF000000"/>
        <rFont val="맑은 고딕"/>
        <family val="3"/>
        <charset val="129"/>
      </rPr>
      <t xml:space="preserve">조개류(굴, 전복, 홍합 포함) </t>
    </r>
    <r>
      <rPr>
        <sz val="9"/>
        <color rgb="FF000000"/>
        <rFont val="MS Gothic"/>
        <family val="3"/>
        <charset val="128"/>
      </rPr>
      <t>⑲</t>
    </r>
    <r>
      <rPr>
        <sz val="9"/>
        <color rgb="FF000000"/>
        <rFont val="맑은 고딕"/>
        <family val="3"/>
        <charset val="129"/>
      </rPr>
      <t>잣 (2020.09.09 개정)</t>
    </r>
  </si>
  <si>
    <r>
      <t xml:space="preserve">임연수↔가자미↔갈치↔동태↔대구↔도미↔조기 등 </t>
    </r>
    <r>
      <rPr>
        <sz val="8"/>
        <color rgb="FF0070C0"/>
        <rFont val="맑은 고딕"/>
        <family val="3"/>
        <charset val="129"/>
      </rPr>
      <t>*가자미구이→가지미조림(X), 가자미구이→임연수구이(O)</t>
    </r>
  </si>
  <si>
    <r>
      <t xml:space="preserve">소↔돼지↔닭↔오리 교차변경 가능 </t>
    </r>
    <r>
      <rPr>
        <sz val="8"/>
        <color rgb="FF0070C0"/>
        <rFont val="맑은 고딕"/>
        <family val="3"/>
        <charset val="129"/>
      </rPr>
      <t>* 닭→치킨너겟(x), 돼지→햄구이(x), 쇠고기장조림→두부조림(x)</t>
    </r>
  </si>
  <si>
    <r>
      <t xml:space="preserve">달걀↔두부 교차변경가능
</t>
    </r>
    <r>
      <rPr>
        <sz val="8"/>
        <color rgb="FF0070C0"/>
        <rFont val="맑은 고딕"/>
        <family val="3"/>
        <charset val="129"/>
      </rPr>
      <t>* 달걀찜↔연두부찜, 달걀말이↔두부구이, 달걀장조림↔두부간장조림
* 달걀프라이↔소시지구이(x)</t>
    </r>
  </si>
  <si>
    <t xml:space="preserve">  ※ ⑬아황산류는 표백제, 보존료, 산화방지제 목적으로 사용되는 식품첨가물의 형태로 대부분 식품에 포함되어 있습니다.</t>
  </si>
  <si>
    <t xml:space="preserve"> • 급식소의 긴급한 사정 및 천재지변, 날씨 등을 고려하여 식재료 수급 문제로 인한 메뉴 변경이 이루어질 수 있습니다.</t>
  </si>
  <si>
    <r>
      <t xml:space="preserve"> • 식재료 수급이 어려운 경우 식단 변경은 가능하나, </t>
    </r>
    <r>
      <rPr>
        <sz val="9"/>
        <color rgb="FF000000"/>
        <rFont val="맑은 고딕"/>
        <family val="3"/>
        <charset val="129"/>
      </rPr>
      <t>동일 식품군 내에서 동일한 조리법으로 제공하여 주시기 바랍니다.</t>
    </r>
  </si>
  <si>
    <t>본 센터의 식단은 평택시 관내 실정에 맞게 개발되었으며, 식단감수위원회 및 등록시설의 종합의견을 수렴하여 작성되었습니다.</t>
  </si>
  <si>
    <t xml:space="preserve">    ①난류 ②우유 ③메밀 ④땅콩 ⑤대두 ⑥밀 ⑦고등어 ⑧게 ⑨새우 ⑩돼지고기 ⑪복숭아 ⑫토마토 ⑬아황산류 ⑭호두</t>
  </si>
  <si>
    <t xml:space="preserve"> • 알레르기 체질 또는 극심한 아토피인 유아들의 경우 아래의 "알레르기 유발 가능 식품"을 유의하여 주시길 바랍니다.</t>
  </si>
  <si>
    <t xml:space="preserve"> • 과도한 식품 제한은 영양 불균형 초래, 성장지연의 위험 증가 등이 우려되는 바, 의사 진단에 근거하여 식사관리를 권장합니다.</t>
  </si>
  <si>
    <t>* 점심 열량은 1일 영양섭취기준에서 간식으로부터 얻는 양을 제외한 양의 1/3을, 간식 열량은 전체 열량 필요량의 15% 전후로 제공</t>
  </si>
  <si>
    <t xml:space="preserve"> • 급식소의 운영현황 및 식재료의 수급 불안정 등의 사유로 메뉴를 변경하고자 할 경우 신청 가능</t>
  </si>
  <si>
    <t xml:space="preserve"> • 식단에 표기된 식품알레르기 번호는 표준레시피를 근거하여 알레르기 유발 물질을 표시하였습니다. </t>
  </si>
  <si>
    <t>* 콩을 이용한 제품이 많기 때문에 많은 주의가 필요(콩이 들어간 양념류, 콩기름, 튀긴 과자)</t>
  </si>
  <si>
    <t>[출처: 어린이급식관리지원센터 식단운영관리지침서/ 어린이급식소 위생안전영양관리 체크리스트 해설서]</t>
  </si>
  <si>
    <t>모든 종류의 잡곡류(쌀밥↔현미밥↔보리밥↔수수밥↔흑미밥 등)</t>
  </si>
  <si>
    <t>모든 종류의 김치류(백김치↔배추김치↔깍두기↔오이소박이 등)</t>
  </si>
  <si>
    <t>모든 종류의 채소(스틱)오이스틱↔파프리카스틱↔방울토마토 등</t>
  </si>
  <si>
    <t>* 고기를 제한하는 경우 철 흡수 저하로 빈혈을 초래할 수 있음</t>
  </si>
  <si>
    <t>참치, 치즈, 고등어, 쇠고기, 돼지고기 등으로 대체</t>
  </si>
  <si>
    <t>쇠고기, 돼지고기, 두부, 달걀 등 단백질 군에서 대체</t>
  </si>
  <si>
    <t>모든 종류의 과일(딸기↔키위↔사과↔바나나↔귤↔포도 등)</t>
  </si>
  <si>
    <t xml:space="preserve"> • 식단감수범위 : 식단의 50% 미만(운영일 기준)</t>
  </si>
  <si>
    <t xml:space="preserve">  단, 급식이 시작된 이후에는 식단감수제도 활용이 어려움을 안내드립니다.</t>
  </si>
  <si>
    <t>* 다른 생선과 교차반응 가능성이 있으므로 확인 후 반응이 없는 생선으로 대체</t>
  </si>
  <si>
    <r>
      <t xml:space="preserve">두유↔우유↔플레인요구르트↔치즈 등 </t>
    </r>
    <r>
      <rPr>
        <sz val="8"/>
        <color rgb="FF0070C0"/>
        <rFont val="맑은 고딕"/>
        <family val="3"/>
        <charset val="129"/>
      </rPr>
      <t>* 당 함량이 적은 가공 유제품 제공</t>
    </r>
  </si>
  <si>
    <t>시금치↔열무↔근대↔비타민↔청경채↔호박↔쑥갓↔아욱↔부추↔깻잎↔상추 등</t>
  </si>
  <si>
    <t>* 과자나 케이크 등 기호식품에 많이 함유되어 있으므로 주의가 필요</t>
  </si>
  <si>
    <t>교차반응률이 높기 때문에 확인 후 반응이 없는 과일, 채소로 대체</t>
  </si>
  <si>
    <t xml:space="preserve"> • 식재료 또는 식품 수급과 관계없이 시설의 특성이나 아동의 기호에 따라 
   식단을 변경해야 하는 경우 (예: 생일잔치, 원내행사 등)</t>
  </si>
  <si>
    <r>
      <t xml:space="preserve">크림빵↔피자빵↔옥수수빵↔잼샌드위치↔카스텔라↔소보로빵 등 </t>
    </r>
    <r>
      <rPr>
        <sz val="8"/>
        <color rgb="FF0070C0"/>
        <rFont val="맑은 고딕"/>
        <family val="3"/>
        <charset val="129"/>
      </rPr>
      <t>(당분과 지방함량이 많은 빵 주의)</t>
    </r>
  </si>
  <si>
    <t xml:space="preserve"> • 해당 메뉴 사용시 식단표 하단에 원산지 표시를 올바르게 표기하여 주시기 바랍니다.</t>
  </si>
  <si>
    <r>
      <t xml:space="preserve">백설기↔시루떡↔바람떡↔송편↔증편 등 </t>
    </r>
    <r>
      <rPr>
        <sz val="8"/>
        <color rgb="FF0070C0"/>
        <rFont val="맑은 고딕"/>
        <family val="3"/>
        <charset val="129"/>
      </rPr>
      <t>(인절미, 찹쌀떡 주의)</t>
    </r>
  </si>
  <si>
    <t>* 해당 견과류 외 다른 견과류에 대한 반응도 확인하고 반응 시 다른 식품으로 대체하거나 제거식 권장
* 소량으로도 반응하고, 증상이 심각한 경우가 많으므로 주의가 필요</t>
  </si>
  <si>
    <t xml:space="preserve"> • 급식 대상자의 연령에 따른 영양요구량, 식품 및 조리법 등을 고려하여 식단을 작성하므로 어린이 급식소에서는 급식 대상자에</t>
  </si>
  <si>
    <t xml:space="preserve">  단, 가공식품의 감수요청은 지양하며 1일 영양요구량의 미 충족 시 감수 진행이 어려울 수 있음을 참고하여 주시기 바랍니다.</t>
  </si>
  <si>
    <t xml:space="preserve"> • 급식소에서 사용하는 재료에 따라 부여된 번호가 달라질 수 있으니 변경된 식재료 및 제품의 표시사항을 확인하시기 바랍니다.</t>
  </si>
  <si>
    <r>
      <t xml:space="preserve">고등어↔꽁치↔정어리↔청어↔삼치↔연어 등 
</t>
    </r>
    <r>
      <rPr>
        <sz val="8"/>
        <color rgb="FF0070C0"/>
        <rFont val="맑은 고딕"/>
        <family val="3"/>
        <charset val="129"/>
      </rPr>
      <t>* 같은 생선이라도 조리법이 바뀌는 경우 식단감수 실시
* 고등어구이→고등어조림(X), 고등어구이→삼치구이(O)</t>
    </r>
  </si>
  <si>
    <t>땅콩 및 견과류</t>
  </si>
  <si>
    <t>모닝빵①②⑤⑥/우유②</t>
  </si>
  <si>
    <t xml:space="preserve">     식단감수제도</t>
  </si>
  <si>
    <t xml:space="preserve">     식단표 활용</t>
  </si>
  <si>
    <t>점      심</t>
  </si>
  <si>
    <t xml:space="preserve">     식단영양정보</t>
  </si>
  <si>
    <t>날      짜</t>
  </si>
  <si>
    <t>원산지
표   시</t>
  </si>
  <si>
    <t>에너지(kcal)</t>
  </si>
  <si>
    <t>보존식
보관기간</t>
  </si>
  <si>
    <t>달걀볶음밥①⑤⑥</t>
  </si>
  <si>
    <t>토마토소스파스타⑥⑫</t>
  </si>
  <si>
    <t>돼지갈비찜⑤⑥⑩</t>
  </si>
  <si>
    <t>느타리버섯잡채⑤⑥</t>
  </si>
  <si>
    <t>(추가:미소장국⑤⑥)</t>
  </si>
  <si>
    <t>케이크①②⑥/우유②</t>
  </si>
  <si>
    <t>생선</t>
  </si>
  <si>
    <t>육류</t>
  </si>
  <si>
    <t>식사</t>
  </si>
  <si>
    <t xml:space="preserve"> </t>
  </si>
  <si>
    <t>일</t>
  </si>
  <si>
    <t>과채류</t>
  </si>
  <si>
    <t>연령</t>
  </si>
  <si>
    <t>콩</t>
  </si>
  <si>
    <t>보존일</t>
  </si>
  <si>
    <t>우유</t>
  </si>
  <si>
    <t>식단</t>
  </si>
  <si>
    <t>달걀</t>
  </si>
  <si>
    <t>간식</t>
  </si>
  <si>
    <t>닭고기</t>
  </si>
  <si>
    <t>밥류</t>
  </si>
  <si>
    <t>구분</t>
  </si>
  <si>
    <t>식품</t>
  </si>
  <si>
    <t>비고</t>
  </si>
  <si>
    <t>점심</t>
  </si>
  <si>
    <t>과일</t>
  </si>
  <si>
    <t>김치류</t>
  </si>
  <si>
    <t>채소</t>
  </si>
  <si>
    <t>폐기일</t>
  </si>
  <si>
    <t>쌀밥</t>
  </si>
  <si>
    <t>-</t>
  </si>
  <si>
    <t>오전간식</t>
  </si>
  <si>
    <t>오후간식</t>
  </si>
  <si>
    <t>점  심</t>
  </si>
  <si>
    <t>시간이상</t>
  </si>
  <si>
    <t>일자/요일</t>
  </si>
  <si>
    <t>보존식기록표</t>
  </si>
  <si>
    <t>만 1-2세</t>
  </si>
  <si>
    <t>담 당 자</t>
  </si>
  <si>
    <t>일반메뉴</t>
  </si>
  <si>
    <t>칼슘(mg)</t>
  </si>
  <si>
    <t>대체식품</t>
  </si>
  <si>
    <t>열량/단백질</t>
  </si>
  <si>
    <t>돼지고기</t>
  </si>
  <si>
    <t>채소군(녹색)</t>
  </si>
  <si>
    <t>나들이식단Ⅴ</t>
  </si>
  <si>
    <t>유부초밥⑤</t>
  </si>
  <si>
    <t>생일식단Ⅴ</t>
  </si>
  <si>
    <t>생일식단Ⅰ</t>
  </si>
  <si>
    <t>나들이식단Ⅱ</t>
  </si>
  <si>
    <t>채소군(흰색)</t>
  </si>
  <si>
    <t>단백질(g)</t>
  </si>
  <si>
    <t>들깨미역국⑤⑥</t>
  </si>
  <si>
    <t>나들이식단Ⅳ</t>
  </si>
  <si>
    <t>만 3-5세</t>
  </si>
  <si>
    <t>깍두기⑨</t>
  </si>
  <si>
    <t>배추김치⑨</t>
  </si>
  <si>
    <t>곡류(빵)</t>
  </si>
  <si>
    <t>꼬마김밥①⑤⑬</t>
  </si>
  <si>
    <t>달걀·두부</t>
  </si>
  <si>
    <t>곡류(떡)</t>
  </si>
  <si>
    <t>생선류로 대체</t>
  </si>
  <si>
    <t>생일식단Ⅲ</t>
  </si>
  <si>
    <t>동일
식품군</t>
  </si>
  <si>
    <t>나들이식단Ⅲ</t>
  </si>
  <si>
    <t>생일식단Ⅱ</t>
  </si>
  <si>
    <t>미역국⑤⑥</t>
  </si>
  <si>
    <t>채소피클</t>
  </si>
  <si>
    <t>나들이식단Ⅰ</t>
  </si>
  <si>
    <t xml:space="preserve">     동일식품군 동일조리법 안내</t>
  </si>
  <si>
    <t xml:space="preserve">     식품알레르기 유발물질 표시</t>
  </si>
  <si>
    <t xml:space="preserve">두유, 멸치, 두부 등으로 대체 </t>
  </si>
  <si>
    <t>[표] 식품알레르기 대체식품의 예시</t>
  </si>
  <si>
    <t>식단감수 요청이 불필요한 경우</t>
  </si>
  <si>
    <t>외관상 비슷한 건포도, 볶은 콩 등</t>
  </si>
  <si>
    <t xml:space="preserve">      만3-5세 / 일반형      </t>
    <phoneticPr fontId="17" type="noConversion"/>
  </si>
  <si>
    <r>
      <t xml:space="preserve"> • 영양사가 작성·제공 식단에서 추가 메뉴(예시: 유제품, 과일, 구이김)를 더 배식 
   하는 경우 </t>
    </r>
    <r>
      <rPr>
        <b/>
        <sz val="9"/>
        <color rgb="FF000000"/>
        <rFont val="맑은 고딕"/>
        <family val="3"/>
        <charset val="129"/>
        <scheme val="minor"/>
      </rPr>
      <t>※ 단, 인스턴트, 가공식품, 고열량 및 저영양 식품은 제외 ※</t>
    </r>
    <phoneticPr fontId="19" type="noConversion"/>
  </si>
  <si>
    <t xml:space="preserve"> • 식자재 수급 상황에 따른 다른 식품군(가공식품 포함) 또는 다른 조리 
   방법으로 메뉴를 변경하는 경우</t>
    <phoneticPr fontId="17" type="noConversion"/>
  </si>
  <si>
    <t>바나나</t>
    <phoneticPr fontId="17" type="noConversion"/>
  </si>
  <si>
    <t>으깬감자샐러드①⑤</t>
    <phoneticPr fontId="17" type="noConversion"/>
  </si>
  <si>
    <t>영양사 : 박소담</t>
    <phoneticPr fontId="17" type="noConversion"/>
  </si>
  <si>
    <t>생일식단Ⅳ</t>
    <phoneticPr fontId="17" type="noConversion"/>
  </si>
  <si>
    <t>애호박전①⑤⑥</t>
    <phoneticPr fontId="23" type="noConversion"/>
  </si>
  <si>
    <t>양배추샐러드①⑤⑫</t>
    <phoneticPr fontId="23" type="noConversion"/>
  </si>
  <si>
    <t>배추김치⑨</t>
    <phoneticPr fontId="23" type="noConversion"/>
  </si>
  <si>
    <t>플러스식단Ⅰ</t>
    <phoneticPr fontId="23" type="noConversion"/>
  </si>
  <si>
    <t>플러스식단Ⅲ</t>
    <phoneticPr fontId="23" type="noConversion"/>
  </si>
  <si>
    <t>바나나</t>
    <phoneticPr fontId="23" type="noConversion"/>
  </si>
  <si>
    <t>돈육짜장덮밥⑤⑥⑩</t>
    <phoneticPr fontId="23" type="noConversion"/>
  </si>
  <si>
    <t>닭살카레라이스⑤⑥⑮</t>
    <phoneticPr fontId="23" type="noConversion"/>
  </si>
  <si>
    <t>우동국물⑤⑥</t>
    <phoneticPr fontId="23" type="noConversion"/>
  </si>
  <si>
    <t>물만두⑤⑥⑩</t>
    <phoneticPr fontId="23" type="noConversion"/>
  </si>
  <si>
    <t>미니돈가스*케첩①⑤⑥⑩⑫</t>
    <phoneticPr fontId="23" type="noConversion"/>
  </si>
  <si>
    <t>새우튀김①⑤⑥⑨</t>
    <phoneticPr fontId="23" type="noConversion"/>
  </si>
  <si>
    <t>단무지무침⑬</t>
    <phoneticPr fontId="23" type="noConversion"/>
  </si>
  <si>
    <t>달걀찜①</t>
    <phoneticPr fontId="23" type="noConversion"/>
  </si>
  <si>
    <t>김자반⑤</t>
    <phoneticPr fontId="23" type="noConversion"/>
  </si>
  <si>
    <t xml:space="preserve">     생일식단·나들이식단·플러스식단</t>
    <phoneticPr fontId="17" type="noConversion"/>
  </si>
  <si>
    <t>돈가스*소스①⑤⑥⑩⑫</t>
    <phoneticPr fontId="17" type="noConversion"/>
  </si>
  <si>
    <r>
      <t xml:space="preserve"> • '</t>
    </r>
    <r>
      <rPr>
        <b/>
        <sz val="9"/>
        <color rgb="FF000000"/>
        <rFont val="맑은 고딕"/>
        <family val="3"/>
        <charset val="129"/>
      </rPr>
      <t>어린이 기호식품 품질인증제도'란?</t>
    </r>
    <r>
      <rPr>
        <sz val="9"/>
        <color rgb="FF000000"/>
        <rFont val="맑은 고딕"/>
        <family val="3"/>
        <charset val="129"/>
      </rPr>
      <t xml:space="preserve">
   안전하고 영양을 고루 갖춘 어린이 기호식품의 제조·가공·유통판매를 권장하기 위하여 
   안전·영양·식품첨가물 사용기준에 적합한 어린이 기호식품에 대해 품질 인증을 해주는 제도</t>
    </r>
    <phoneticPr fontId="23" type="noConversion"/>
  </si>
  <si>
    <t xml:space="preserve"> • 어린이 제공 제품 선정시 우선 고려사항</t>
    <phoneticPr fontId="23" type="noConversion"/>
  </si>
  <si>
    <t xml:space="preserve"> • 나트륨과 당류 함량을 기존 제품 대비 10~25% 이상 줄인식품으로『나트륨·당류 저감 표시시준』 에 따라 '덜, 감소, 줄인, 라이트' 등의 문구가 표시된
   제품(제품의 포장에서 확인)</t>
    <phoneticPr fontId="23" type="noConversion"/>
  </si>
  <si>
    <t xml:space="preserve"> • 기관 현황에 따라 '생일식단·나들이식단·플러스식단'의 각 다섯 가지 식단 중 택1 하여 식단감수 없이 제공 가능
   단, 일부 메뉴를 변경하거나 동일 구성 및 유형을 2회이상 사용시 식단감수 필요</t>
    <phoneticPr fontId="17" type="noConversion"/>
  </si>
  <si>
    <t>수제순살치킨⑤⑥⑮</t>
    <phoneticPr fontId="23" type="noConversion"/>
  </si>
  <si>
    <t>배추김치⑨</t>
    <phoneticPr fontId="23" type="noConversion"/>
  </si>
  <si>
    <t>닭살채소주먹밥⑤⑮</t>
    <phoneticPr fontId="23" type="noConversion"/>
  </si>
  <si>
    <t>바나나</t>
    <phoneticPr fontId="17" type="noConversion"/>
  </si>
  <si>
    <t>바나나</t>
    <phoneticPr fontId="17" type="noConversion"/>
  </si>
  <si>
    <t>바나나</t>
    <phoneticPr fontId="17" type="noConversion"/>
  </si>
  <si>
    <t>플러스식단Ⅱ</t>
    <phoneticPr fontId="23" type="noConversion"/>
  </si>
  <si>
    <t>플러스식단Ⅳ</t>
    <phoneticPr fontId="23" type="noConversion"/>
  </si>
  <si>
    <t>플러스식단Ⅴ</t>
    <phoneticPr fontId="23" type="noConversion"/>
  </si>
  <si>
    <t>바나나</t>
    <phoneticPr fontId="23" type="noConversion"/>
  </si>
  <si>
    <t>오므라이스①⑤</t>
    <phoneticPr fontId="23" type="noConversion"/>
  </si>
  <si>
    <t>쌀밥1/2</t>
    <phoneticPr fontId="23" type="noConversion"/>
  </si>
  <si>
    <t>우동국물⑤⑥</t>
    <phoneticPr fontId="23" type="noConversion"/>
  </si>
  <si>
    <t>우동국물⑤⑥</t>
    <phoneticPr fontId="23" type="noConversion"/>
  </si>
  <si>
    <t>팽이장국⑤⑥</t>
    <phoneticPr fontId="23" type="noConversion"/>
  </si>
  <si>
    <t>달걀말이①⑤(or달걀프라이①⑤)</t>
    <phoneticPr fontId="23" type="noConversion"/>
  </si>
  <si>
    <t>단무지무침⑬</t>
    <phoneticPr fontId="23" type="noConversion"/>
  </si>
  <si>
    <t>배추김치⑨</t>
    <phoneticPr fontId="23" type="noConversion"/>
  </si>
  <si>
    <t>배추김치⑨</t>
    <phoneticPr fontId="23" type="noConversion"/>
  </si>
  <si>
    <t>[출처:식생활안전관리원, 농림축산식품부]</t>
    <phoneticPr fontId="23" type="noConversion"/>
  </si>
  <si>
    <t xml:space="preserve">     어린이 기호식품 품질인증</t>
    <phoneticPr fontId="23" type="noConversion"/>
  </si>
  <si>
    <r>
      <t xml:space="preserve"> • </t>
    </r>
    <r>
      <rPr>
        <b/>
        <sz val="9"/>
        <color rgb="FF000000"/>
        <rFont val="맑은 고딕"/>
        <family val="3"/>
        <charset val="129"/>
      </rPr>
      <t>어린이 기호식품이란?</t>
    </r>
    <r>
      <rPr>
        <sz val="9"/>
        <color rgb="FF000000"/>
        <rFont val="맑은 고딕"/>
        <family val="3"/>
        <charset val="129"/>
      </rPr>
      <t xml:space="preserve">
   『어린이 식생활안전관리 특별법』에 근거하여 과자, 초콜릿, 탄산음료 등 주로 어린이들이 
    선호하거나 자주 먹는 음식물을 '어린이 기호식품'으로 지정하여 관리</t>
    </r>
    <phoneticPr fontId="23" type="noConversion"/>
  </si>
  <si>
    <r>
      <t xml:space="preserve"> </t>
    </r>
    <r>
      <rPr>
        <b/>
        <sz val="9"/>
        <color rgb="FF000000"/>
        <rFont val="맑은 고딕"/>
        <family val="3"/>
        <charset val="129"/>
      </rPr>
      <t xml:space="preserve">• 기준 </t>
    </r>
    <r>
      <rPr>
        <sz val="9"/>
        <color rgb="FF000000"/>
        <rFont val="맑은 고딕"/>
        <family val="3"/>
        <charset val="129"/>
      </rPr>
      <t xml:space="preserve">
   ①HACCP제품 ②당류·포화지방 및 열량이 적고 단백질·비타민·무기질·식이섬유 등의 영양성분을 강화한 식품 ③식용 타르색소 및 보존료를 사용하지
    않는 식품</t>
    </r>
    <phoneticPr fontId="23" type="noConversion"/>
  </si>
  <si>
    <r>
      <t xml:space="preserve"> </t>
    </r>
    <r>
      <rPr>
        <b/>
        <sz val="9"/>
        <color rgb="FF000000"/>
        <rFont val="맑은 고딕"/>
        <family val="3"/>
        <charset val="129"/>
      </rPr>
      <t>• 어린이 기호식품 품질인증 식품 확인방법</t>
    </r>
    <r>
      <rPr>
        <sz val="9"/>
        <color rgb="FF000000"/>
        <rFont val="맑은 고딕"/>
        <family val="3"/>
        <charset val="129"/>
      </rPr>
      <t xml:space="preserve">
   ① 식품안전나라(foodsafetykorea.go.kr) 건강·영양▷어린이·청소년 식생활 안전 관리▷어린이 기호식품 품질인증 
   ② 식품의약품안전처 알림▷공지/공고▷공지
   ③ 소비자24 상품·안전정보▷어린이 기호식품 품질인증</t>
    </r>
    <phoneticPr fontId="23" type="noConversion"/>
  </si>
  <si>
    <t xml:space="preserve">     나트륨·당류 저감 식품</t>
    <phoneticPr fontId="23" type="noConversion"/>
  </si>
  <si>
    <t xml:space="preserve"> • 어린이 제공 제품 선정시 우선 고려사항</t>
    <phoneticPr fontId="23" type="noConversion"/>
  </si>
  <si>
    <t>329(336)</t>
    <phoneticPr fontId="17" type="noConversion"/>
  </si>
  <si>
    <t>6(6)</t>
    <phoneticPr fontId="17" type="noConversion"/>
  </si>
  <si>
    <t>301(308)</t>
    <phoneticPr fontId="17" type="noConversion"/>
  </si>
  <si>
    <t>8(8)</t>
    <phoneticPr fontId="17" type="noConversion"/>
  </si>
  <si>
    <t>346(353)</t>
    <phoneticPr fontId="17" type="noConversion"/>
  </si>
  <si>
    <t>8(8)</t>
    <phoneticPr fontId="17" type="noConversion"/>
  </si>
  <si>
    <t>318(325)</t>
    <phoneticPr fontId="17" type="noConversion"/>
  </si>
  <si>
    <t>11(12)</t>
    <phoneticPr fontId="17" type="noConversion"/>
  </si>
  <si>
    <t>두부</t>
    <phoneticPr fontId="17" type="noConversion"/>
  </si>
  <si>
    <t>* 매끄럽고 둥근형태의 음식(방울토마토, 포도, 메추리알 등) 및 딱딱한 음식(콩, 땅콩 등 견과류), 찰기 있는 음식(절편, 백설기 등)는 잘게 잘라서 제공해 주시기 바랍니다.</t>
    <phoneticPr fontId="17" type="noConversion"/>
  </si>
  <si>
    <r>
      <t xml:space="preserve"> • 평택시 어린이·사회복지급식관리지원센터에서 제공하는 식단은 ‘</t>
    </r>
    <r>
      <rPr>
        <b/>
        <sz val="9"/>
        <color rgb="FFFF3399"/>
        <rFont val="맑은 고딕"/>
        <family val="3"/>
        <charset val="129"/>
      </rPr>
      <t>2025 한국인 영양소 섭취기준</t>
    </r>
    <r>
      <rPr>
        <b/>
        <sz val="9"/>
        <color rgb="FF000000"/>
        <rFont val="맑은 고딕"/>
        <family val="3"/>
        <charset val="129"/>
      </rPr>
      <t>’에 맞추어 작성되었습니다.</t>
    </r>
    <phoneticPr fontId="17" type="noConversion"/>
  </si>
  <si>
    <t>1) 2025 한국인 영양소 섭취기준, 권장섭취량 기준으로 작성</t>
    <phoneticPr fontId="17" type="noConversion"/>
  </si>
  <si>
    <t>배추김치⑨</t>
    <phoneticPr fontId="17" type="noConversion"/>
  </si>
  <si>
    <r>
      <rPr>
        <b/>
        <sz val="10"/>
        <color rgb="FF000000"/>
        <rFont val="맑은 고딕"/>
        <family val="3"/>
        <charset val="129"/>
        <scheme val="minor"/>
      </rPr>
      <t>*</t>
    </r>
    <r>
      <rPr>
        <b/>
        <sz val="10"/>
        <color rgb="FFFF0000"/>
        <rFont val="맑은 고딕"/>
        <family val="3"/>
        <charset val="129"/>
        <scheme val="minor"/>
      </rPr>
      <t xml:space="preserve"> </t>
    </r>
    <r>
      <rPr>
        <b/>
        <sz val="10"/>
        <color rgb="FF0070C0"/>
        <rFont val="맑은 고딕"/>
        <family val="3"/>
        <charset val="129"/>
        <scheme val="minor"/>
      </rPr>
      <t>파란색 글씨</t>
    </r>
    <r>
      <rPr>
        <b/>
        <sz val="10"/>
        <color rgb="FF000000"/>
        <rFont val="맑은 고딕"/>
        <family val="3"/>
        <charset val="129"/>
        <scheme val="minor"/>
      </rPr>
      <t xml:space="preserve"> :</t>
    </r>
    <r>
      <rPr>
        <sz val="10"/>
        <color rgb="FF000000"/>
        <rFont val="맑은 고딕"/>
        <family val="3"/>
        <charset val="129"/>
        <scheme val="minor"/>
      </rPr>
      <t xml:space="preserve"> 신선식품 </t>
    </r>
    <phoneticPr fontId="17" type="noConversion"/>
  </si>
  <si>
    <r>
      <rPr>
        <b/>
        <sz val="10"/>
        <color rgb="FF000000"/>
        <rFont val="맑은 고딕"/>
        <family val="3"/>
        <charset val="129"/>
        <scheme val="minor"/>
      </rPr>
      <t xml:space="preserve">* </t>
    </r>
    <r>
      <rPr>
        <b/>
        <sz val="10"/>
        <color rgb="FF922BF9"/>
        <rFont val="맑은 고딕"/>
        <family val="3"/>
        <charset val="129"/>
        <scheme val="minor"/>
      </rPr>
      <t>보라색 글씨</t>
    </r>
    <r>
      <rPr>
        <b/>
        <sz val="10"/>
        <color rgb="FF000000"/>
        <rFont val="맑은 고딕"/>
        <family val="3"/>
        <charset val="129"/>
        <scheme val="minor"/>
      </rPr>
      <t xml:space="preserve"> :</t>
    </r>
    <r>
      <rPr>
        <sz val="10"/>
        <color rgb="FF000000"/>
        <rFont val="맑은 고딕"/>
        <family val="3"/>
        <charset val="129"/>
        <scheme val="minor"/>
      </rPr>
      <t xml:space="preserve"> 국없는날</t>
    </r>
    <phoneticPr fontId="17" type="noConversion"/>
  </si>
  <si>
    <r>
      <t xml:space="preserve">* 식단안내문 : </t>
    </r>
    <r>
      <rPr>
        <sz val="10"/>
        <color rgb="FF262626"/>
        <rFont val="맑은 고딕"/>
        <family val="3"/>
        <charset val="129"/>
        <scheme val="minor"/>
      </rPr>
      <t>생일식단·나들이식단·플러스식단 및 식단 활용, 감수에 대한 상세 내용을 확인할 수 있습니다.</t>
    </r>
    <phoneticPr fontId="17" type="noConversion"/>
  </si>
  <si>
    <r>
      <t xml:space="preserve">* </t>
    </r>
    <r>
      <rPr>
        <sz val="10"/>
        <color rgb="FF000000"/>
        <rFont val="맑은 고딕"/>
        <family val="3"/>
        <charset val="129"/>
        <scheme val="minor"/>
      </rPr>
      <t>‘(or)’, ‘(추가:)’메뉴는</t>
    </r>
    <r>
      <rPr>
        <sz val="10"/>
        <color rgb="FF262626"/>
        <rFont val="맑은 고딕"/>
        <family val="3"/>
        <charset val="129"/>
        <scheme val="minor"/>
      </rPr>
      <t xml:space="preserve"> 운영 형태에 따라 메뉴 선택 후 미사용 메뉴는 삭제하여 보호자에게 정보제공 해주시기 바랍니다.</t>
    </r>
  </si>
  <si>
    <r>
      <rPr>
        <b/>
        <sz val="10"/>
        <color rgb="FF262626"/>
        <rFont val="맑은 고딕"/>
        <family val="3"/>
        <charset val="129"/>
        <scheme val="minor"/>
      </rPr>
      <t>*</t>
    </r>
    <r>
      <rPr>
        <sz val="10"/>
        <color rgb="FF262626"/>
        <rFont val="맑은 고딕"/>
        <family val="3"/>
        <charset val="129"/>
        <scheme val="minor"/>
      </rPr>
      <t xml:space="preserve"> 모든 음식은 아이들에게 맵고 짜지 않으며 </t>
    </r>
    <r>
      <rPr>
        <b/>
        <sz val="10"/>
        <color rgb="FF262626"/>
        <rFont val="맑은 고딕"/>
        <family val="3"/>
        <charset val="129"/>
        <scheme val="minor"/>
      </rPr>
      <t>"표준레시피 안내문"</t>
    </r>
    <r>
      <rPr>
        <sz val="10"/>
        <color rgb="FF262626"/>
        <rFont val="맑은 고딕"/>
        <family val="3"/>
        <charset val="129"/>
        <scheme val="minor"/>
      </rPr>
      <t>을 참고하여 먹기 좋은 크기로 제공하여 주시기 바랍니다.</t>
    </r>
  </si>
  <si>
    <t>쇠고기미역국⑤⑥⑯</t>
  </si>
  <si>
    <t>쇠불고기⑤⑥⑯</t>
  </si>
  <si>
    <t>함박스테이크①⑤⑥⑩⑫⑯</t>
  </si>
  <si>
    <r>
      <t>쇠고기김가루주먹밥⑤</t>
    </r>
    <r>
      <rPr>
        <sz val="9"/>
        <color rgb="FF000000"/>
        <rFont val="맑은 고딕"/>
        <family val="3"/>
        <charset val="128"/>
        <scheme val="minor"/>
      </rPr>
      <t>⑯</t>
    </r>
    <phoneticPr fontId="23" type="noConversion"/>
  </si>
  <si>
    <r>
      <t>쇠고기콩나물밥*양념장⑤⑥</t>
    </r>
    <r>
      <rPr>
        <sz val="9"/>
        <color rgb="FF000000"/>
        <rFont val="맑은 고딕"/>
        <family val="3"/>
        <charset val="128"/>
        <scheme val="minor"/>
      </rPr>
      <t>⑯</t>
    </r>
    <phoneticPr fontId="23" type="noConversion"/>
  </si>
  <si>
    <r>
      <t>해물볶음우동⑤⑥</t>
    </r>
    <r>
      <rPr>
        <sz val="9"/>
        <color rgb="FF000000"/>
        <rFont val="맑은 고딕"/>
        <family val="3"/>
        <charset val="128"/>
        <scheme val="minor"/>
      </rPr>
      <t>⑰⑱</t>
    </r>
    <phoneticPr fontId="23" type="noConversion"/>
  </si>
  <si>
    <t>고등어</t>
    <phoneticPr fontId="17" type="noConversion"/>
  </si>
  <si>
    <t>숭늉(or보리차)</t>
    <phoneticPr fontId="17" type="noConversion"/>
  </si>
  <si>
    <t>국없는날</t>
    <phoneticPr fontId="17" type="noConversion"/>
  </si>
  <si>
    <t>케이크①②⑥/우유②</t>
    <phoneticPr fontId="17" type="noConversion"/>
  </si>
  <si>
    <t xml:space="preserve"> • 플러스식단은 방학 등과 같이 기관 현황에 따라 간소화된 메뉴가 제공될 수 있도록 구성된 식단</t>
    <phoneticPr fontId="17" type="noConversion"/>
  </si>
  <si>
    <t>오징어</t>
    <phoneticPr fontId="17" type="noConversion"/>
  </si>
  <si>
    <t>쇠고기</t>
    <phoneticPr fontId="17" type="noConversion"/>
  </si>
  <si>
    <r>
      <t xml:space="preserve">* 알레르기 유발 식품 표시제
  ①난류 ②우유 ③메밀 ④땅콩 ⑤대두 ⑥밀 ⑦고등어 ⑧게 ⑨새우 ⑩돼지고기 ⑪복숭아 ⑫토마토 ⑬아황산류 ⑭호두 ⑮닭고기 </t>
    </r>
    <r>
      <rPr>
        <b/>
        <sz val="10"/>
        <color rgb="FF262626"/>
        <rFont val="맑은 고딕"/>
        <family val="1"/>
        <charset val="129"/>
        <scheme val="minor"/>
      </rPr>
      <t>⑯</t>
    </r>
    <r>
      <rPr>
        <b/>
        <sz val="10"/>
        <color rgb="FF262626"/>
        <rFont val="맑은 고딕"/>
        <family val="3"/>
        <charset val="129"/>
        <scheme val="minor"/>
      </rPr>
      <t xml:space="preserve">쇠고기 </t>
    </r>
    <r>
      <rPr>
        <b/>
        <sz val="10"/>
        <color rgb="FF262626"/>
        <rFont val="맑은 고딕"/>
        <family val="1"/>
        <charset val="129"/>
        <scheme val="minor"/>
      </rPr>
      <t>⑰</t>
    </r>
    <r>
      <rPr>
        <b/>
        <sz val="10"/>
        <color rgb="FF262626"/>
        <rFont val="맑은 고딕"/>
        <family val="3"/>
        <charset val="129"/>
        <scheme val="minor"/>
      </rPr>
      <t xml:space="preserve">오징어 </t>
    </r>
    <r>
      <rPr>
        <b/>
        <sz val="10"/>
        <color rgb="FF262626"/>
        <rFont val="맑은 고딕"/>
        <family val="1"/>
        <charset val="129"/>
        <scheme val="minor"/>
      </rPr>
      <t>⑱</t>
    </r>
    <r>
      <rPr>
        <b/>
        <sz val="10"/>
        <color rgb="FF262626"/>
        <rFont val="맑은 고딕"/>
        <family val="3"/>
        <charset val="129"/>
        <scheme val="minor"/>
      </rPr>
      <t xml:space="preserve">조개류(굴, 전복, 홍합 포함) </t>
    </r>
    <r>
      <rPr>
        <b/>
        <sz val="10"/>
        <color rgb="FF262626"/>
        <rFont val="맑은 고딕"/>
        <family val="1"/>
        <charset val="129"/>
        <scheme val="minor"/>
      </rPr>
      <t>⑲</t>
    </r>
    <r>
      <rPr>
        <b/>
        <sz val="10"/>
        <color rgb="FF262626"/>
        <rFont val="맑은 고딕"/>
        <family val="3"/>
        <charset val="129"/>
        <scheme val="minor"/>
      </rPr>
      <t>잣
  (2020.09.09 개정)
   〈아황산류는 표백제, 보존료, 산화방지제 목적으로 사용되는 식품첨가물의 형태로 대부분 식품에 포함되어 있습니다.〉
   〈급식소에서 사용하는 재료에 따라 부여된 번호가 달라질 수 있으니 변경된 식재료 및 제품의 표시사항을 확인하시기 바랍니다.〉</t>
    </r>
    <phoneticPr fontId="17" type="noConversion"/>
  </si>
  <si>
    <t>2026년  6월 식단</t>
    <phoneticPr fontId="19" type="noConversion"/>
  </si>
  <si>
    <t>우유②</t>
    <phoneticPr fontId="17" type="noConversion"/>
  </si>
  <si>
    <t>바나나</t>
    <phoneticPr fontId="17" type="noConversion"/>
  </si>
  <si>
    <t>쌀밥</t>
    <phoneticPr fontId="17" type="noConversion"/>
  </si>
  <si>
    <t>쌀밥(or기장밥)</t>
    <phoneticPr fontId="17" type="noConversion"/>
  </si>
  <si>
    <t>쌀밥(or현미밥)</t>
    <phoneticPr fontId="17" type="noConversion"/>
  </si>
  <si>
    <t>쌀밥(or흑미밥)</t>
    <phoneticPr fontId="17" type="noConversion"/>
  </si>
  <si>
    <t>쌀밥(or잡곡밥)</t>
    <phoneticPr fontId="17" type="noConversion"/>
  </si>
  <si>
    <t>쌀밥(or수수밥)</t>
    <phoneticPr fontId="17" type="noConversion"/>
  </si>
  <si>
    <t>쌀밥(or차조밥)</t>
    <phoneticPr fontId="17" type="noConversion"/>
  </si>
  <si>
    <t>쌀밥(or찹쌀밥)</t>
    <phoneticPr fontId="17" type="noConversion"/>
  </si>
  <si>
    <t>쌀밥</t>
    <phoneticPr fontId="17" type="noConversion"/>
  </si>
  <si>
    <t>모닝빵①②⑤⑥/우유②</t>
    <phoneticPr fontId="17" type="noConversion"/>
  </si>
  <si>
    <t>쌀밥</t>
    <phoneticPr fontId="17" type="noConversion"/>
  </si>
  <si>
    <t>쌀밥</t>
    <phoneticPr fontId="17" type="noConversion"/>
  </si>
  <si>
    <r>
      <t xml:space="preserve"> </t>
    </r>
    <r>
      <rPr>
        <b/>
        <sz val="10"/>
        <color rgb="FF000000"/>
        <rFont val="맑은 고딕"/>
        <family val="3"/>
        <charset val="129"/>
        <scheme val="minor"/>
      </rPr>
      <t>*  푸드브릿지</t>
    </r>
    <r>
      <rPr>
        <sz val="10"/>
        <color rgb="FF000000"/>
        <rFont val="맑은 고딕"/>
        <family val="3"/>
        <charset val="129"/>
        <scheme val="minor"/>
      </rPr>
      <t xml:space="preserve"> </t>
    </r>
    <r>
      <rPr>
        <b/>
        <sz val="10"/>
        <color rgb="FF000000"/>
        <rFont val="맑은 고딕"/>
        <family val="3"/>
        <charset val="129"/>
        <scheme val="minor"/>
      </rPr>
      <t xml:space="preserve">: </t>
    </r>
    <r>
      <rPr>
        <sz val="10"/>
        <color rgb="FF000000"/>
        <rFont val="맑은 고딕"/>
        <family val="3"/>
        <charset val="129"/>
        <scheme val="minor"/>
      </rPr>
      <t xml:space="preserve">이달의 식재료 "오이"
</t>
    </r>
    <r>
      <rPr>
        <b/>
        <sz val="10"/>
        <color rgb="FF000000"/>
        <rFont val="맑은 고딕"/>
        <family val="3"/>
        <charset val="129"/>
        <scheme val="minor"/>
      </rPr>
      <t>*      컬러푸드DAY :</t>
    </r>
    <r>
      <rPr>
        <sz val="10"/>
        <color rgb="FF000000"/>
        <rFont val="맑은 고딕"/>
        <family val="3"/>
        <charset val="129"/>
        <scheme val="minor"/>
      </rPr>
      <t xml:space="preserve"> 이달의 식재료 "</t>
    </r>
    <r>
      <rPr>
        <sz val="10"/>
        <color rgb="FF922BF9"/>
        <rFont val="맑은 고딕"/>
        <family val="3"/>
        <charset val="129"/>
        <scheme val="minor"/>
      </rPr>
      <t>적양배추</t>
    </r>
    <r>
      <rPr>
        <sz val="10"/>
        <color rgb="FF000000"/>
        <rFont val="맑은 고딕"/>
        <family val="3"/>
        <charset val="129"/>
        <scheme val="minor"/>
      </rPr>
      <t xml:space="preserve">"   </t>
    </r>
    <phoneticPr fontId="19" type="noConversion"/>
  </si>
  <si>
    <r>
      <rPr>
        <sz val="10"/>
        <color rgb="FF0070C0"/>
        <rFont val="맑은 고딕"/>
        <family val="3"/>
        <charset val="129"/>
        <scheme val="minor"/>
      </rPr>
      <t>채소스틱(파프리카)</t>
    </r>
    <r>
      <rPr>
        <sz val="10"/>
        <rFont val="맑은 고딕"/>
        <family val="3"/>
        <charset val="129"/>
        <scheme val="minor"/>
      </rPr>
      <t>/떠먹는요구르트②</t>
    </r>
    <phoneticPr fontId="17" type="noConversion"/>
  </si>
  <si>
    <t>쌀밥</t>
    <phoneticPr fontId="17" type="noConversion"/>
  </si>
  <si>
    <t>두유⑤</t>
    <phoneticPr fontId="17" type="noConversion"/>
  </si>
  <si>
    <t>두유⑤</t>
    <phoneticPr fontId="17" type="noConversion"/>
  </si>
  <si>
    <t>쌀밥</t>
    <phoneticPr fontId="17" type="noConversion"/>
  </si>
  <si>
    <t>밥, 죽</t>
    <phoneticPr fontId="17" type="noConversion"/>
  </si>
  <si>
    <t>누룽지</t>
    <phoneticPr fontId="17" type="noConversion"/>
  </si>
  <si>
    <t>쌀(백미, 현미, 흑미, 찹쌀)</t>
    <phoneticPr fontId="17" type="noConversion"/>
  </si>
  <si>
    <r>
      <t xml:space="preserve">*      제철식재료 : </t>
    </r>
    <r>
      <rPr>
        <sz val="10"/>
        <color rgb="FF000000"/>
        <rFont val="맑은 고딕"/>
        <family val="3"/>
        <charset val="129"/>
        <scheme val="minor"/>
      </rPr>
      <t>오이, 부추, 근대, 가지, 파프리카, 표고버섯, 감자, 참외, 오렌지, 토마토, 임연수, 삼치 등</t>
    </r>
    <phoneticPr fontId="19" type="noConversion"/>
  </si>
  <si>
    <r>
      <rPr>
        <sz val="10"/>
        <color rgb="FF0070C0"/>
        <rFont val="맑은 고딕"/>
        <family val="3"/>
        <charset val="129"/>
        <scheme val="minor"/>
      </rPr>
      <t>찐고구마</t>
    </r>
    <r>
      <rPr>
        <sz val="10"/>
        <color theme="1"/>
        <rFont val="맑은 고딕"/>
        <family val="3"/>
        <charset val="129"/>
        <scheme val="minor"/>
      </rPr>
      <t>/(추가:보리차)</t>
    </r>
    <phoneticPr fontId="17" type="noConversion"/>
  </si>
  <si>
    <t>참나물무침</t>
    <phoneticPr fontId="17" type="noConversion"/>
  </si>
  <si>
    <t>시리얼/우유②</t>
    <phoneticPr fontId="17" type="noConversion"/>
  </si>
  <si>
    <t>바나나(or멜론)</t>
    <phoneticPr fontId="17" type="noConversion"/>
  </si>
  <si>
    <t>배</t>
    <phoneticPr fontId="17" type="noConversion"/>
  </si>
  <si>
    <t>배</t>
    <phoneticPr fontId="17" type="noConversion"/>
  </si>
  <si>
    <t>배추맑은국</t>
    <phoneticPr fontId="17" type="noConversion"/>
  </si>
  <si>
    <t>단호박찜/(추가:보리차)</t>
    <phoneticPr fontId="17" type="noConversion"/>
  </si>
  <si>
    <t>숙주나물</t>
    <phoneticPr fontId="17" type="noConversion"/>
  </si>
  <si>
    <t>쌀밥1/2</t>
    <phoneticPr fontId="17" type="noConversion"/>
  </si>
  <si>
    <t>팽이버섯맑은국</t>
    <phoneticPr fontId="17" type="noConversion"/>
  </si>
  <si>
    <t>참치</t>
    <phoneticPr fontId="17" type="noConversion"/>
  </si>
  <si>
    <t>다랑어</t>
    <phoneticPr fontId="17" type="noConversion"/>
  </si>
  <si>
    <t>돈가스</t>
    <phoneticPr fontId="17" type="noConversion"/>
  </si>
  <si>
    <t>돼지고기</t>
    <phoneticPr fontId="17" type="noConversion"/>
  </si>
  <si>
    <t>콩비지</t>
    <phoneticPr fontId="17" type="noConversion"/>
  </si>
  <si>
    <t>콩</t>
    <phoneticPr fontId="17" type="noConversion"/>
  </si>
  <si>
    <t>오리고기</t>
    <phoneticPr fontId="17" type="noConversion"/>
  </si>
  <si>
    <t>순두부</t>
    <phoneticPr fontId="17" type="noConversion"/>
  </si>
  <si>
    <t>콩</t>
    <phoneticPr fontId="17" type="noConversion"/>
  </si>
  <si>
    <t>미트볼</t>
    <phoneticPr fontId="17" type="noConversion"/>
  </si>
  <si>
    <t>깍두기⑨</t>
    <phoneticPr fontId="17" type="noConversion"/>
  </si>
  <si>
    <t>배추김치⑨</t>
    <phoneticPr fontId="17" type="noConversion"/>
  </si>
  <si>
    <t>깍두기⑨</t>
    <phoneticPr fontId="17" type="noConversion"/>
  </si>
  <si>
    <t>깍두기⑨</t>
    <phoneticPr fontId="17" type="noConversion"/>
  </si>
  <si>
    <t>배추김치⑨</t>
    <phoneticPr fontId="17" type="noConversion"/>
  </si>
  <si>
    <t>채소스프②⑥</t>
    <phoneticPr fontId="17" type="noConversion"/>
  </si>
  <si>
    <r>
      <t>쇠고기당면볶음⑤⑥</t>
    </r>
    <r>
      <rPr>
        <sz val="10"/>
        <color theme="1"/>
        <rFont val="맑은 고딕"/>
        <family val="3"/>
        <charset val="128"/>
        <scheme val="minor"/>
      </rPr>
      <t>⑯</t>
    </r>
    <phoneticPr fontId="17" type="noConversion"/>
  </si>
  <si>
    <t>우엉조림⑤⑥</t>
    <phoneticPr fontId="17" type="noConversion"/>
  </si>
  <si>
    <t>돼지고기수육⑩</t>
    <phoneticPr fontId="17" type="noConversion"/>
  </si>
  <si>
    <t>부추전⑤⑥/우유②</t>
    <phoneticPr fontId="17" type="noConversion"/>
  </si>
  <si>
    <r>
      <t>오이달걀샌드위치①②⑤⑥</t>
    </r>
    <r>
      <rPr>
        <sz val="10"/>
        <rFont val="맑은 고딕"/>
        <family val="3"/>
        <charset val="129"/>
        <scheme val="minor"/>
      </rPr>
      <t>/우유②</t>
    </r>
    <phoneticPr fontId="17" type="noConversion"/>
  </si>
  <si>
    <t>호박잎된장국⑤⑥(or아욱된장국⑤⑥)</t>
    <phoneticPr fontId="17" type="noConversion"/>
  </si>
  <si>
    <t>참치후리가케볶음밥⑤/우유②</t>
    <phoneticPr fontId="17" type="noConversion"/>
  </si>
  <si>
    <r>
      <t>오징어뭇국⑤⑥</t>
    </r>
    <r>
      <rPr>
        <sz val="10"/>
        <color theme="1"/>
        <rFont val="맑은 고딕"/>
        <family val="3"/>
        <charset val="128"/>
        <scheme val="minor"/>
      </rPr>
      <t>⑰</t>
    </r>
    <phoneticPr fontId="17" type="noConversion"/>
  </si>
  <si>
    <t>브로콜리참깨소스무침①⑤⑥</t>
    <phoneticPr fontId="17" type="noConversion"/>
  </si>
  <si>
    <t>버터롤빵①②⑤⑥(or백설기)/우유②</t>
    <phoneticPr fontId="17" type="noConversion"/>
  </si>
  <si>
    <t>적양배추코우슬로①⑤</t>
    <phoneticPr fontId="17" type="noConversion"/>
  </si>
  <si>
    <t>두부된장국⑤⑥</t>
    <phoneticPr fontId="17" type="noConversion"/>
  </si>
  <si>
    <t>고등어조림⑤⑥⑦(or     삼치조림⑤⑥)</t>
    <phoneticPr fontId="17" type="noConversion"/>
  </si>
  <si>
    <t>고구마줄기볶음⑤(or열무나물)</t>
    <phoneticPr fontId="17" type="noConversion"/>
  </si>
  <si>
    <t>단호박범벅②/(추가:둥굴레차)</t>
    <phoneticPr fontId="17" type="noConversion"/>
  </si>
  <si>
    <r>
      <t>쇠고기폭찹⑤⑥⑫</t>
    </r>
    <r>
      <rPr>
        <sz val="10"/>
        <rFont val="맑은 고딕"/>
        <family val="3"/>
        <charset val="128"/>
        <scheme val="minor"/>
      </rPr>
      <t>⑯</t>
    </r>
    <phoneticPr fontId="17" type="noConversion"/>
  </si>
  <si>
    <r>
      <t>참외(or방울토마토⑫)</t>
    </r>
    <r>
      <rPr>
        <sz val="10"/>
        <rFont val="맑은 고딕"/>
        <family val="3"/>
        <charset val="129"/>
        <scheme val="minor"/>
      </rPr>
      <t>/치즈②</t>
    </r>
    <phoneticPr fontId="17" type="noConversion"/>
  </si>
  <si>
    <t>미역국⑤⑥</t>
    <phoneticPr fontId="17" type="noConversion"/>
  </si>
  <si>
    <t>찜닭⑤⑥⑮</t>
    <phoneticPr fontId="17" type="noConversion"/>
  </si>
  <si>
    <t>비름나물⑤⑥(or고사리나물⑤⑥)</t>
    <phoneticPr fontId="17" type="noConversion"/>
  </si>
  <si>
    <t>카레덮밥⑤⑥⑩</t>
    <phoneticPr fontId="17" type="noConversion"/>
  </si>
  <si>
    <t>우동국물⑤⑥</t>
    <phoneticPr fontId="17" type="noConversion"/>
  </si>
  <si>
    <t>감자크로켓①⑤⑥</t>
    <phoneticPr fontId="17" type="noConversion"/>
  </si>
  <si>
    <t>달걀부춧국①</t>
    <phoneticPr fontId="17" type="noConversion"/>
  </si>
  <si>
    <t>돈육짜장볶음⑤⑥⑩</t>
    <phoneticPr fontId="17" type="noConversion"/>
  </si>
  <si>
    <t>애호박채전⑤⑥/우유②</t>
    <phoneticPr fontId="17" type="noConversion"/>
  </si>
  <si>
    <r>
      <t>찐감자</t>
    </r>
    <r>
      <rPr>
        <sz val="10"/>
        <rFont val="맑은 고딕"/>
        <family val="3"/>
        <charset val="129"/>
        <scheme val="minor"/>
      </rPr>
      <t>/우유②</t>
    </r>
    <phoneticPr fontId="17" type="noConversion"/>
  </si>
  <si>
    <r>
      <t>사과</t>
    </r>
    <r>
      <rPr>
        <sz val="10"/>
        <rFont val="맑은 고딕"/>
        <family val="3"/>
        <charset val="129"/>
        <scheme val="minor"/>
      </rPr>
      <t>/우유②</t>
    </r>
    <phoneticPr fontId="17" type="noConversion"/>
  </si>
  <si>
    <r>
      <rPr>
        <sz val="10"/>
        <color rgb="FF0070C0"/>
        <rFont val="맑은 고딕"/>
        <family val="3"/>
        <charset val="129"/>
        <scheme val="minor"/>
      </rPr>
      <t>수박우유화채②</t>
    </r>
    <r>
      <rPr>
        <sz val="10"/>
        <rFont val="맑은 고딕"/>
        <family val="3"/>
        <charset val="129"/>
        <scheme val="minor"/>
      </rPr>
      <t>(or</t>
    </r>
    <r>
      <rPr>
        <sz val="10"/>
        <color rgb="FF0070C0"/>
        <rFont val="맑은 고딕"/>
        <family val="3"/>
        <charset val="129"/>
        <scheme val="minor"/>
      </rPr>
      <t>수박</t>
    </r>
    <r>
      <rPr>
        <sz val="10"/>
        <rFont val="맑은 고딕"/>
        <family val="3"/>
        <charset val="129"/>
        <scheme val="minor"/>
      </rPr>
      <t>/치즈②)</t>
    </r>
    <phoneticPr fontId="17" type="noConversion"/>
  </si>
  <si>
    <r>
      <t>쇠고기탕국</t>
    </r>
    <r>
      <rPr>
        <sz val="10"/>
        <color rgb="FF000000"/>
        <rFont val="맑은 고딕"/>
        <family val="3"/>
        <charset val="128"/>
        <scheme val="minor"/>
      </rPr>
      <t>⑯</t>
    </r>
    <phoneticPr fontId="17" type="noConversion"/>
  </si>
  <si>
    <t>볶음쌀국수⑤⑥</t>
    <phoneticPr fontId="17" type="noConversion"/>
  </si>
  <si>
    <t>돼지고기장조림⑤⑥⑩</t>
    <phoneticPr fontId="17" type="noConversion"/>
  </si>
  <si>
    <t>어묵구이⑤⑥</t>
    <phoneticPr fontId="17" type="noConversion"/>
  </si>
  <si>
    <t>간장제육볶음⑤⑥⑩</t>
    <phoneticPr fontId="17" type="noConversion"/>
  </si>
  <si>
    <t>청포묵*양념장⑤⑥</t>
    <phoneticPr fontId="17" type="noConversion"/>
  </si>
  <si>
    <t>닭곰탕⑮</t>
    <phoneticPr fontId="17" type="noConversion"/>
  </si>
  <si>
    <t>파인애플볶음밥⑤⑥</t>
    <phoneticPr fontId="17" type="noConversion"/>
  </si>
  <si>
    <t>달걀말이①⑤</t>
    <phoneticPr fontId="17" type="noConversion"/>
  </si>
  <si>
    <t>김자반⑤</t>
    <phoneticPr fontId="17" type="noConversion"/>
  </si>
  <si>
    <t>미니우동⑤⑥</t>
    <phoneticPr fontId="17" type="noConversion"/>
  </si>
  <si>
    <t>표고버섯된장국⑤⑥</t>
    <phoneticPr fontId="17" type="noConversion"/>
  </si>
  <si>
    <t>청경채나물⑤⑥</t>
    <phoneticPr fontId="17" type="noConversion"/>
  </si>
  <si>
    <t>순두부백탕⑤</t>
    <phoneticPr fontId="17" type="noConversion"/>
  </si>
  <si>
    <t>오이무침⑤⑥</t>
    <phoneticPr fontId="17" type="noConversion"/>
  </si>
  <si>
    <t>곤드레나물밥*양념장⑤⑥</t>
    <phoneticPr fontId="17" type="noConversion"/>
  </si>
  <si>
    <t>미소장국⑤⑥</t>
    <phoneticPr fontId="17" type="noConversion"/>
  </si>
  <si>
    <t>미트볼케첩조림⑤⑥⑩⑫</t>
    <phoneticPr fontId="17" type="noConversion"/>
  </si>
  <si>
    <t>시래기된장국⑤⑥</t>
    <phoneticPr fontId="17" type="noConversion"/>
  </si>
  <si>
    <r>
      <t>쇠고기파프리카볶음⑤⑥</t>
    </r>
    <r>
      <rPr>
        <sz val="10"/>
        <rFont val="맑은 고딕"/>
        <family val="3"/>
        <charset val="128"/>
        <scheme val="minor"/>
      </rPr>
      <t>⑯</t>
    </r>
    <phoneticPr fontId="17" type="noConversion"/>
  </si>
  <si>
    <t>어묵조림⑤⑥</t>
    <phoneticPr fontId="17" type="noConversion"/>
  </si>
  <si>
    <t>스크램블에그①⑤</t>
    <phoneticPr fontId="17" type="noConversion"/>
  </si>
  <si>
    <t>유부맑은국⑤⑥</t>
    <phoneticPr fontId="17" type="noConversion"/>
  </si>
  <si>
    <t>닭살버터간장구이②⑤⑥⑮</t>
    <phoneticPr fontId="17" type="noConversion"/>
  </si>
  <si>
    <t>새송이버섯볶음⑤</t>
    <phoneticPr fontId="17" type="noConversion"/>
  </si>
  <si>
    <r>
      <t>오징어볶음⑤⑥</t>
    </r>
    <r>
      <rPr>
        <sz val="10"/>
        <color rgb="FF000000"/>
        <rFont val="맑은 고딕"/>
        <family val="3"/>
        <charset val="128"/>
        <scheme val="minor"/>
      </rPr>
      <t>⑰</t>
    </r>
    <r>
      <rPr>
        <sz val="10"/>
        <color rgb="FF000000"/>
        <rFont val="맑은 고딕"/>
        <family val="3"/>
        <charset val="129"/>
        <scheme val="minor"/>
      </rPr>
      <t>(or새우살볶음⑤⑥⑨)</t>
    </r>
    <phoneticPr fontId="17" type="noConversion"/>
  </si>
  <si>
    <t>달걀장조림①⑤⑥</t>
    <phoneticPr fontId="17" type="noConversion"/>
  </si>
  <si>
    <t>건파래볶음⑤</t>
    <phoneticPr fontId="17" type="noConversion"/>
  </si>
  <si>
    <t>근대된장국⑤⑥</t>
    <phoneticPr fontId="17" type="noConversion"/>
  </si>
  <si>
    <t>다진유부주먹밥⑤</t>
    <phoneticPr fontId="17" type="noConversion"/>
  </si>
  <si>
    <t>카스텔라①②⑥(or절편)/우유②</t>
    <phoneticPr fontId="17" type="noConversion"/>
  </si>
  <si>
    <t>얼갈이된장국⑤⑥</t>
    <phoneticPr fontId="17" type="noConversion"/>
  </si>
  <si>
    <t>임연수구이⑤⑥(or대구살구이⑤⑥)</t>
    <phoneticPr fontId="17" type="noConversion"/>
  </si>
  <si>
    <t>연근조림⑤⑥</t>
    <phoneticPr fontId="17" type="noConversion"/>
  </si>
  <si>
    <t>깍두기⑨</t>
    <phoneticPr fontId="17" type="noConversion"/>
  </si>
  <si>
    <t>콩비지국⑤(or수제비국⑥)</t>
    <phoneticPr fontId="17" type="noConversion"/>
  </si>
  <si>
    <t>오리불고기⑤⑥</t>
    <phoneticPr fontId="17" type="noConversion"/>
  </si>
  <si>
    <t>김가루주먹밥</t>
    <phoneticPr fontId="17" type="noConversion"/>
  </si>
  <si>
    <r>
      <rPr>
        <sz val="10"/>
        <color rgb="FF0070C0"/>
        <rFont val="맑은 고딕"/>
        <family val="3"/>
        <charset val="129"/>
        <scheme val="minor"/>
      </rPr>
      <t>사과</t>
    </r>
    <r>
      <rPr>
        <sz val="10"/>
        <color theme="1"/>
        <rFont val="맑은 고딕"/>
        <family val="3"/>
        <charset val="129"/>
        <scheme val="minor"/>
      </rPr>
      <t>/두유⑤</t>
    </r>
    <phoneticPr fontId="17" type="noConversion"/>
  </si>
  <si>
    <t>안매운닭볶음탕⑤⑥⑮</t>
    <phoneticPr fontId="17" type="noConversion"/>
  </si>
  <si>
    <t>시금치나물(or얼갈이나물)</t>
    <phoneticPr fontId="17" type="noConversion"/>
  </si>
  <si>
    <t>애호박볶음⑤⑥</t>
    <phoneticPr fontId="17" type="noConversion"/>
  </si>
  <si>
    <t>콩나물국⑤</t>
    <phoneticPr fontId="17" type="noConversion"/>
  </si>
  <si>
    <t>사과무무침⑤⑥</t>
    <phoneticPr fontId="17" type="noConversion"/>
  </si>
  <si>
    <t>오이간장비빔국수⑤⑥</t>
    <phoneticPr fontId="17" type="noConversion"/>
  </si>
  <si>
    <t>오이마카로니샐러드①⑤⑥</t>
    <phoneticPr fontId="17" type="noConversion"/>
  </si>
  <si>
    <t>맛살양파조림①⑤⑥⑧</t>
    <phoneticPr fontId="17" type="noConversion"/>
  </si>
  <si>
    <t>콩나물무침⑤</t>
    <phoneticPr fontId="17" type="noConversion"/>
  </si>
  <si>
    <t>얼갈이배추죽</t>
    <phoneticPr fontId="17" type="noConversion"/>
  </si>
  <si>
    <t>북엇국⑤⑥</t>
    <phoneticPr fontId="17" type="noConversion"/>
  </si>
  <si>
    <t>삶은달걀①(or구운달걀①)/(추가:보리차)</t>
    <phoneticPr fontId="17" type="noConversion"/>
  </si>
  <si>
    <t>어묵국⑤⑥</t>
    <phoneticPr fontId="17" type="noConversion"/>
  </si>
  <si>
    <t>두부조림⑤⑥</t>
    <phoneticPr fontId="17" type="noConversion"/>
  </si>
  <si>
    <t>콩나물죽⑤⑥</t>
    <phoneticPr fontId="17" type="noConversion"/>
  </si>
  <si>
    <t>달걀열무죽①</t>
    <phoneticPr fontId="17" type="noConversion"/>
  </si>
  <si>
    <r>
      <t>언양식바싹불고기⑤⑥</t>
    </r>
    <r>
      <rPr>
        <sz val="10"/>
        <color rgb="FF000000"/>
        <rFont val="맑은 고딕"/>
        <family val="3"/>
        <charset val="128"/>
        <scheme val="minor"/>
      </rPr>
      <t>⑯</t>
    </r>
    <phoneticPr fontId="17" type="noConversion"/>
  </si>
  <si>
    <r>
      <t>쇠고기양파죽</t>
    </r>
    <r>
      <rPr>
        <sz val="10"/>
        <color rgb="FF000000"/>
        <rFont val="맑은 고딕"/>
        <family val="3"/>
        <charset val="128"/>
        <scheme val="minor"/>
      </rPr>
      <t>⑯</t>
    </r>
    <phoneticPr fontId="17" type="noConversion"/>
  </si>
  <si>
    <t>시금치달걀죽①⑤⑥</t>
    <phoneticPr fontId="17" type="noConversion"/>
  </si>
  <si>
    <r>
      <t>포도(or    오렌지)</t>
    </r>
    <r>
      <rPr>
        <sz val="10"/>
        <rFont val="맑은 고딕"/>
        <family val="3"/>
        <charset val="129"/>
        <scheme val="minor"/>
      </rPr>
      <t>/우유②</t>
    </r>
    <phoneticPr fontId="17" type="noConversion"/>
  </si>
  <si>
    <t>두부가지볶음⑤⑥</t>
    <phoneticPr fontId="17" type="noConversion"/>
  </si>
  <si>
    <r>
      <t>오렌지(or포도)</t>
    </r>
    <r>
      <rPr>
        <sz val="10"/>
        <rFont val="맑은 고딕"/>
        <family val="3"/>
        <charset val="129"/>
        <scheme val="minor"/>
      </rPr>
      <t>/우유②</t>
    </r>
    <phoneticPr fontId="17" type="noConversion"/>
  </si>
  <si>
    <t>`</t>
    <phoneticPr fontId="17" type="noConversion"/>
  </si>
  <si>
    <t>모닝빵①②⑤⑥/우유②</t>
    <phoneticPr fontId="17" type="noConversion"/>
  </si>
  <si>
    <t>물만두⑤⑥⑩/우유②</t>
    <phoneticPr fontId="17" type="noConversion"/>
  </si>
  <si>
    <r>
      <t>키위(or     참외)</t>
    </r>
    <r>
      <rPr>
        <sz val="10"/>
        <rFont val="맑은 고딕"/>
        <family val="3"/>
        <charset val="129"/>
        <scheme val="minor"/>
      </rPr>
      <t>/액상요구르트②</t>
    </r>
    <phoneticPr fontId="17" type="noConversion"/>
  </si>
  <si>
    <t>핑거스틱빵①②⑤⑥(or바람떡)/우유②</t>
    <phoneticPr fontId="17" type="noConversion"/>
  </si>
  <si>
    <t>열무된장국⑤⑥</t>
    <phoneticPr fontId="17" type="noConversion"/>
  </si>
  <si>
    <t>감자범벅②(or웨지감자구이⑤)/(추가:둥굴레차)</t>
    <phoneticPr fontId="17" type="noConversion"/>
  </si>
  <si>
    <t>숙주당근무침</t>
    <phoneticPr fontId="17" type="noConversion"/>
  </si>
  <si>
    <r>
      <t xml:space="preserve">※ 알레르기 유발 식품 표시 및 원산지 표시는 표준레시피를 근거하여 </t>
    </r>
    <r>
      <rPr>
        <b/>
        <sz val="10"/>
        <color rgb="FF0033CC"/>
        <rFont val="맑은 고딕"/>
        <family val="3"/>
        <charset val="129"/>
        <scheme val="minor"/>
      </rPr>
      <t>예시</t>
    </r>
    <r>
      <rPr>
        <b/>
        <sz val="10"/>
        <color rgb="FF000000"/>
        <rFont val="맑은 고딕"/>
        <family val="3"/>
        <charset val="129"/>
        <scheme val="minor"/>
      </rPr>
      <t xml:space="preserve">로 작성합니다. 급식소에서는 </t>
    </r>
    <r>
      <rPr>
        <b/>
        <u/>
        <sz val="10"/>
        <color rgb="FF000000"/>
        <rFont val="맑은 고딕"/>
        <family val="3"/>
        <charset val="129"/>
        <scheme val="minor"/>
      </rPr>
      <t>식재료 입고 현황에 따라</t>
    </r>
    <r>
      <rPr>
        <b/>
        <sz val="10"/>
        <color rgb="FF000000"/>
        <rFont val="맑은 고딕"/>
        <family val="3"/>
        <charset val="129"/>
        <scheme val="minor"/>
      </rPr>
      <t xml:space="preserve"> 올바르게 표기하여 주시기 바랍니다.</t>
    </r>
    <phoneticPr fontId="17" type="noConversion"/>
  </si>
  <si>
    <t>메밀국수③⑤⑥</t>
    <phoneticPr fontId="17" type="noConversion"/>
  </si>
  <si>
    <t>누룽지죽</t>
    <phoneticPr fontId="17" type="noConversion"/>
  </si>
  <si>
    <t xml:space="preserve">  관   명  (     소사벌   ) 어린이집</t>
    <phoneticPr fontId="17" type="noConversion"/>
  </si>
  <si>
    <t>박진주</t>
    <phoneticPr fontId="17" type="noConversion"/>
  </si>
  <si>
    <t>박진주</t>
    <phoneticPr fontId="17" type="noConversion"/>
  </si>
  <si>
    <t>박진주</t>
    <phoneticPr fontId="17" type="noConversion"/>
  </si>
  <si>
    <t>박진주</t>
    <phoneticPr fontId="17" type="noConversion"/>
  </si>
  <si>
    <t>박진주</t>
    <phoneticPr fontId="17" type="noConversion"/>
  </si>
  <si>
    <t>국내산</t>
    <phoneticPr fontId="17" type="noConversion"/>
  </si>
  <si>
    <t>국내산</t>
    <phoneticPr fontId="17" type="noConversion"/>
  </si>
  <si>
    <t>국내산</t>
    <phoneticPr fontId="17" type="noConversion"/>
  </si>
  <si>
    <t>호주산</t>
    <phoneticPr fontId="17" type="noConversion"/>
  </si>
  <si>
    <t>원양산</t>
  </si>
  <si>
    <t>국내산</t>
    <phoneticPr fontId="17" type="noConversion"/>
  </si>
  <si>
    <t>국내산</t>
    <phoneticPr fontId="17" type="noConversion"/>
  </si>
  <si>
    <t>백김치</t>
    <phoneticPr fontId="17" type="noConversion"/>
  </si>
  <si>
    <t>배추</t>
    <phoneticPr fontId="17" type="noConversion"/>
  </si>
  <si>
    <t>국내산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</si>
</sst>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mm&quot;월&quot;\ dd&quot;일&quot;"/>
    <numFmt numFmtId="177" formatCode="d\(aaa\)"/>
    <numFmt numFmtId="178" formatCode="[$-F400]h:mm:ss\ AM/PM"/>
  </numFmts>
  <fonts count="59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8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20"/>
      <color rgb="FF000000"/>
      <name val="휴먼엑스포"/>
      <family val="1"/>
      <charset val="129"/>
    </font>
    <font>
      <b/>
      <sz val="9"/>
      <color rgb="FF000000"/>
      <name val="맑은 고딕"/>
      <family val="3"/>
      <charset val="129"/>
    </font>
    <font>
      <b/>
      <sz val="9"/>
      <color rgb="FFFF3399"/>
      <name val="맑은 고딕"/>
      <family val="3"/>
      <charset val="129"/>
    </font>
    <font>
      <sz val="9"/>
      <color rgb="FF0070C0"/>
      <name val="맑은 고딕"/>
      <family val="3"/>
      <charset val="129"/>
    </font>
    <font>
      <sz val="8.5"/>
      <color rgb="FF0070C0"/>
      <name val="맑은 고딕"/>
      <family val="3"/>
      <charset val="129"/>
    </font>
    <font>
      <sz val="8.5"/>
      <color rgb="FF000000"/>
      <name val="맑은 고딕"/>
      <family val="3"/>
      <charset val="129"/>
    </font>
    <font>
      <sz val="9"/>
      <color rgb="FF000000"/>
      <name val="MS Gothic"/>
      <family val="3"/>
      <charset val="128"/>
    </font>
    <font>
      <sz val="8"/>
      <color rgb="FF0070C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rgb="FF000000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rgb="FF000000"/>
      <name val="굴림"/>
      <family val="3"/>
      <charset val="129"/>
    </font>
    <font>
      <sz val="11"/>
      <color rgb="FFFF0000"/>
      <name val="굴림"/>
      <family val="3"/>
      <charset val="129"/>
    </font>
    <font>
      <sz val="10"/>
      <color rgb="FFFF0000"/>
      <name val="굴림"/>
      <family val="3"/>
      <charset val="129"/>
    </font>
    <font>
      <sz val="10"/>
      <color rgb="FF000000"/>
      <name val="굴림"/>
      <family val="3"/>
      <charset val="129"/>
    </font>
    <font>
      <sz val="10"/>
      <color rgb="FF000000"/>
      <name val="맑은 고딕"/>
      <family val="3"/>
      <charset val="129"/>
    </font>
    <font>
      <b/>
      <sz val="10"/>
      <color rgb="FF000000"/>
      <name val="굴림"/>
      <family val="3"/>
      <charset val="129"/>
    </font>
    <font>
      <b/>
      <sz val="10"/>
      <color rgb="FF000000"/>
      <name val="맑은 고딕"/>
      <family val="3"/>
      <charset val="129"/>
    </font>
    <font>
      <b/>
      <sz val="10"/>
      <color rgb="FFFF3399"/>
      <name val="맑은 고딕"/>
      <family val="3"/>
      <charset val="129"/>
    </font>
    <font>
      <sz val="10"/>
      <color rgb="FFFF0000"/>
      <name val="맑은 고딕"/>
      <family val="3"/>
      <charset val="129"/>
    </font>
    <font>
      <sz val="9"/>
      <name val="맑은 고딕"/>
      <family val="3"/>
      <charset val="129"/>
    </font>
    <font>
      <b/>
      <sz val="18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0070C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rgb="FF922BF9"/>
      <name val="맑은 고딕"/>
      <family val="3"/>
      <charset val="129"/>
      <scheme val="minor"/>
    </font>
    <font>
      <b/>
      <sz val="10"/>
      <color rgb="FF0033CC"/>
      <name val="맑은 고딕"/>
      <family val="3"/>
      <charset val="129"/>
      <scheme val="minor"/>
    </font>
    <font>
      <b/>
      <sz val="10"/>
      <color rgb="FF0070C0"/>
      <name val="맑은 고딕"/>
      <family val="3"/>
      <charset val="129"/>
      <scheme val="minor"/>
    </font>
    <font>
      <b/>
      <sz val="10"/>
      <color rgb="FF262626"/>
      <name val="맑은 고딕"/>
      <family val="3"/>
      <charset val="129"/>
      <scheme val="minor"/>
    </font>
    <font>
      <sz val="10"/>
      <color rgb="FF262626"/>
      <name val="맑은 고딕"/>
      <family val="3"/>
      <charset val="129"/>
      <scheme val="minor"/>
    </font>
    <font>
      <b/>
      <sz val="10"/>
      <color rgb="FF262626"/>
      <name val="맑은 고딕"/>
      <family val="1"/>
      <charset val="129"/>
      <scheme val="minor"/>
    </font>
    <font>
      <sz val="9"/>
      <color rgb="FF0070C0"/>
      <name val="맑은 고딕"/>
      <family val="3"/>
      <charset val="129"/>
      <scheme val="minor"/>
    </font>
    <font>
      <sz val="9"/>
      <color rgb="FF000000"/>
      <name val="맑은 고딕"/>
      <family val="3"/>
      <charset val="128"/>
      <scheme val="minor"/>
    </font>
    <font>
      <sz val="10"/>
      <color rgb="FF922BF9"/>
      <name val="맑은 고딕"/>
      <family val="3"/>
      <charset val="129"/>
      <scheme val="minor"/>
    </font>
    <font>
      <sz val="10"/>
      <color theme="1"/>
      <name val="맑은 고딕"/>
      <family val="3"/>
      <charset val="128"/>
      <scheme val="minor"/>
    </font>
    <font>
      <sz val="10"/>
      <name val="맑은 고딕"/>
      <family val="3"/>
      <charset val="128"/>
      <scheme val="minor"/>
    </font>
    <font>
      <sz val="10"/>
      <color rgb="FF000000"/>
      <name val="맑은 고딕"/>
      <family val="3"/>
      <charset val="128"/>
      <scheme val="minor"/>
    </font>
    <font>
      <b/>
      <u/>
      <sz val="10"/>
      <color rgb="FF000000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1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CE1E8"/>
        <bgColor rgb="FFFFFFFF"/>
      </patternFill>
    </fill>
    <fill>
      <patternFill patternType="solid">
        <fgColor rgb="FFDCE1E8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5D7"/>
        <bgColor rgb="FFFFFFFF"/>
      </patternFill>
    </fill>
    <fill>
      <patternFill patternType="solid">
        <fgColor rgb="FFFFF2CC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FFEBEB"/>
        <bgColor rgb="FFC6E0B3"/>
      </patternFill>
    </fill>
    <fill>
      <patternFill patternType="solid">
        <fgColor rgb="FFFFEBEB"/>
        <bgColor indexed="64"/>
      </patternFill>
    </fill>
  </fills>
  <borders count="10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808080"/>
      </left>
      <right/>
      <top style="thick">
        <color rgb="FF808080"/>
      </top>
      <bottom/>
      <diagonal/>
    </border>
    <border>
      <left/>
      <right/>
      <top style="thick">
        <color rgb="FF808080"/>
      </top>
      <bottom/>
      <diagonal/>
    </border>
    <border>
      <left/>
      <right style="thick">
        <color rgb="FF808080"/>
      </right>
      <top style="thick">
        <color rgb="FF808080"/>
      </top>
      <bottom/>
      <diagonal/>
    </border>
    <border>
      <left style="thick">
        <color rgb="FF808080"/>
      </left>
      <right/>
      <top/>
      <bottom/>
      <diagonal/>
    </border>
    <border>
      <left/>
      <right style="thick">
        <color rgb="FF808080"/>
      </right>
      <top/>
      <bottom/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ck">
        <color rgb="FF808080"/>
      </left>
      <right/>
      <top/>
      <bottom style="thick">
        <color rgb="FF808080"/>
      </bottom>
      <diagonal/>
    </border>
    <border>
      <left/>
      <right/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double">
        <color rgb="FFA6A6A6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rgb="FFA6A6A6"/>
      </top>
      <bottom style="double">
        <color rgb="FFA6A6A6"/>
      </bottom>
      <diagonal/>
    </border>
    <border>
      <left style="thin">
        <color rgb="FFA6A6A6"/>
      </left>
      <right/>
      <top style="thin">
        <color rgb="FFA6A6A6"/>
      </top>
      <bottom style="double">
        <color rgb="FFA6A6A6"/>
      </bottom>
      <diagonal/>
    </border>
    <border>
      <left/>
      <right/>
      <top style="double">
        <color rgb="FFA6A6A6"/>
      </top>
      <bottom style="thin">
        <color rgb="FFA6A6A6"/>
      </bottom>
      <diagonal/>
    </border>
    <border>
      <left/>
      <right style="thin">
        <color rgb="FFA6A6A6"/>
      </right>
      <top style="double">
        <color rgb="FFA6A6A6"/>
      </top>
      <bottom style="thin">
        <color rgb="FFA6A6A6"/>
      </bottom>
      <diagonal/>
    </border>
    <border>
      <left style="thin">
        <color rgb="FFA6A6A6"/>
      </left>
      <right/>
      <top style="double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 style="thin">
        <color rgb="FFA6A6A6"/>
      </left>
      <right style="thin">
        <color rgb="FFA6A6A6"/>
      </right>
      <top style="double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 style="thin">
        <color rgb="FFA6A6A6"/>
      </left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double">
        <color rgb="FFA6A6A6"/>
      </bottom>
      <diagonal/>
    </border>
    <border>
      <left/>
      <right/>
      <top style="double">
        <color rgb="FFA6A6A6"/>
      </top>
      <bottom/>
      <diagonal/>
    </border>
    <border>
      <left/>
      <right style="thin">
        <color rgb="FFA6A6A6"/>
      </right>
      <top style="double">
        <color rgb="FFA6A6A6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FFCCFF"/>
      </left>
      <right/>
      <top style="medium">
        <color auto="1"/>
      </top>
      <bottom/>
      <diagonal/>
    </border>
    <border>
      <left style="medium">
        <color indexed="64"/>
      </left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/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n">
        <color rgb="FFFFD5D5"/>
      </right>
      <top style="thin">
        <color rgb="FFFFD5D5"/>
      </top>
      <bottom/>
      <diagonal/>
    </border>
    <border>
      <left style="thin">
        <color rgb="FFFFD5D5"/>
      </left>
      <right style="medium">
        <color auto="1"/>
      </right>
      <top style="thin">
        <color rgb="FFFFD5D5"/>
      </top>
      <bottom/>
      <diagonal/>
    </border>
    <border>
      <left style="thin">
        <color rgb="FFFFD5D5"/>
      </left>
      <right/>
      <top/>
      <bottom/>
      <diagonal/>
    </border>
    <border>
      <left/>
      <right style="thin">
        <color rgb="FFFFD5D5"/>
      </right>
      <top/>
      <bottom/>
      <diagonal/>
    </border>
    <border>
      <left style="thin">
        <color rgb="FFFFD5D5"/>
      </left>
      <right/>
      <top/>
      <bottom style="thin">
        <color rgb="FFFFD5D5"/>
      </bottom>
      <diagonal/>
    </border>
    <border>
      <left/>
      <right style="thin">
        <color rgb="FFFFD5D5"/>
      </right>
      <top/>
      <bottom style="thin">
        <color rgb="FFFFD5D5"/>
      </bottom>
      <diagonal/>
    </border>
    <border>
      <left/>
      <right style="medium">
        <color indexed="64"/>
      </right>
      <top/>
      <bottom style="thin">
        <color rgb="FFFFD5D5"/>
      </bottom>
      <diagonal/>
    </border>
    <border>
      <left/>
      <right/>
      <top/>
      <bottom style="thin">
        <color rgb="FFFFD5D5"/>
      </bottom>
      <diagonal/>
    </border>
    <border>
      <left style="thin">
        <color rgb="FFFFD5D5"/>
      </left>
      <right style="thin">
        <color rgb="FFFFD5D5"/>
      </right>
      <top/>
      <bottom/>
      <diagonal/>
    </border>
    <border>
      <left style="thin">
        <color rgb="FFFFD5D5"/>
      </left>
      <right style="medium">
        <color indexed="64"/>
      </right>
      <top/>
      <bottom style="thin">
        <color rgb="FFFFD5D5"/>
      </bottom>
      <diagonal/>
    </border>
    <border>
      <left/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medium">
        <color indexed="64"/>
      </right>
      <top style="thin">
        <color rgb="FFFFD5D5"/>
      </top>
      <bottom style="thin">
        <color rgb="FFFFD5D5"/>
      </bottom>
      <diagonal/>
    </border>
    <border>
      <left/>
      <right style="thin">
        <color rgb="FFFFD5D5"/>
      </right>
      <top style="thin">
        <color rgb="FFFFD5D5"/>
      </top>
      <bottom/>
      <diagonal/>
    </border>
    <border>
      <left style="thin">
        <color rgb="FFFFD5D5"/>
      </left>
      <right/>
      <top style="thin">
        <color rgb="FFFFD5D5"/>
      </top>
      <bottom/>
      <diagonal/>
    </border>
    <border>
      <left/>
      <right/>
      <top style="thin">
        <color rgb="FFFFD5D5"/>
      </top>
      <bottom/>
      <diagonal/>
    </border>
    <border>
      <left/>
      <right style="medium">
        <color indexed="64"/>
      </right>
      <top style="thin">
        <color rgb="FFFFD5D5"/>
      </top>
      <bottom/>
      <diagonal/>
    </border>
    <border>
      <left style="thin">
        <color rgb="FFFFD5D5"/>
      </left>
      <right style="thin">
        <color rgb="FFFFD5D5"/>
      </right>
      <top/>
      <bottom style="thin">
        <color rgb="FFFFD5D5"/>
      </bottom>
      <diagonal/>
    </border>
    <border>
      <left style="medium">
        <color indexed="64"/>
      </left>
      <right/>
      <top style="thin">
        <color rgb="FFFFD5D5"/>
      </top>
      <bottom style="thin">
        <color rgb="FFFFD5D5"/>
      </bottom>
      <diagonal/>
    </border>
    <border>
      <left style="thick">
        <color rgb="FF8FCB23"/>
      </left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ck">
        <color rgb="FF8FCB23"/>
      </right>
      <top style="thin">
        <color rgb="FFFFD5D5"/>
      </top>
      <bottom style="thin">
        <color rgb="FFFFD5D5"/>
      </bottom>
      <diagonal/>
    </border>
    <border>
      <left style="thick">
        <color rgb="FF8FCB23"/>
      </left>
      <right style="thin">
        <color rgb="FFFFD5D5"/>
      </right>
      <top style="thin">
        <color rgb="FFFFD5D5"/>
      </top>
      <bottom/>
      <diagonal/>
    </border>
    <border>
      <left style="thin">
        <color rgb="FFFFD5D5"/>
      </left>
      <right style="thick">
        <color rgb="FF8FCB23"/>
      </right>
      <top style="thin">
        <color rgb="FFFFD5D5"/>
      </top>
      <bottom/>
      <diagonal/>
    </border>
    <border>
      <left style="thick">
        <color rgb="FF8FCB23"/>
      </left>
      <right style="thin">
        <color rgb="FFFFD5D5"/>
      </right>
      <top/>
      <bottom/>
      <diagonal/>
    </border>
    <border>
      <left style="thin">
        <color rgb="FFFFD5D5"/>
      </left>
      <right style="thick">
        <color rgb="FF8FCB23"/>
      </right>
      <top/>
      <bottom/>
      <diagonal/>
    </border>
    <border>
      <left style="thick">
        <color rgb="FF8FCB23"/>
      </left>
      <right style="thin">
        <color rgb="FFFFD5D5"/>
      </right>
      <top/>
      <bottom style="thin">
        <color rgb="FFFFD5D5"/>
      </bottom>
      <diagonal/>
    </border>
    <border>
      <left style="thin">
        <color rgb="FFFFD5D5"/>
      </left>
      <right style="thick">
        <color rgb="FF8FCB23"/>
      </right>
      <top/>
      <bottom style="thin">
        <color rgb="FFFFD5D5"/>
      </bottom>
      <diagonal/>
    </border>
    <border>
      <left style="thick">
        <color rgb="FF8FCB23"/>
      </left>
      <right/>
      <top/>
      <bottom/>
      <diagonal/>
    </border>
    <border>
      <left/>
      <right style="thick">
        <color rgb="FF8FCB23"/>
      </right>
      <top/>
      <bottom/>
      <diagonal/>
    </border>
    <border>
      <left style="thick">
        <color rgb="FF8FCB23"/>
      </left>
      <right/>
      <top/>
      <bottom style="thin">
        <color rgb="FFFFD5D5"/>
      </bottom>
      <diagonal/>
    </border>
    <border>
      <left/>
      <right style="thick">
        <color rgb="FF8FCB23"/>
      </right>
      <top/>
      <bottom style="thin">
        <color rgb="FFFFD5D5"/>
      </bottom>
      <diagonal/>
    </border>
    <border>
      <left style="thick">
        <color rgb="FF8FCB23"/>
      </left>
      <right style="thin">
        <color rgb="FFFFD5D5"/>
      </right>
      <top style="thin">
        <color rgb="FFFFD5D5"/>
      </top>
      <bottom style="thick">
        <color rgb="FF8FCB23"/>
      </bottom>
      <diagonal/>
    </border>
    <border>
      <left style="thin">
        <color rgb="FFFFD5D5"/>
      </left>
      <right style="thick">
        <color rgb="FF8FCB23"/>
      </right>
      <top style="thin">
        <color rgb="FFFFD5D5"/>
      </top>
      <bottom style="thick">
        <color rgb="FF8FCB23"/>
      </bottom>
      <diagonal/>
    </border>
    <border>
      <left style="thin">
        <color rgb="FFA6A6A6"/>
      </left>
      <right/>
      <top style="double">
        <color rgb="FFA6A6A6"/>
      </top>
      <bottom/>
      <diagonal/>
    </border>
    <border>
      <left style="medium">
        <color indexed="64"/>
      </left>
      <right style="thin">
        <color rgb="FFFFD5D5"/>
      </right>
      <top style="thin">
        <color rgb="FFFFD5D5"/>
      </top>
      <bottom/>
      <diagonal/>
    </border>
    <border>
      <left style="medium">
        <color indexed="64"/>
      </left>
      <right style="thin">
        <color rgb="FFFFD5D5"/>
      </right>
      <top/>
      <bottom/>
      <diagonal/>
    </border>
    <border>
      <left style="medium">
        <color indexed="64"/>
      </left>
      <right style="thin">
        <color rgb="FFFFD5D5"/>
      </right>
      <top/>
      <bottom style="thin">
        <color rgb="FFFFD5D5"/>
      </bottom>
      <diagonal/>
    </border>
    <border>
      <left/>
      <right style="medium">
        <color auto="1"/>
      </right>
      <top style="medium">
        <color auto="1"/>
      </top>
      <bottom style="thin">
        <color rgb="FFFFD5D5"/>
      </bottom>
      <diagonal/>
    </border>
    <border>
      <left/>
      <right/>
      <top style="thin">
        <color rgb="FFFFD5D5"/>
      </top>
      <bottom style="thin">
        <color rgb="FFFFD5D5"/>
      </bottom>
      <diagonal/>
    </border>
    <border>
      <left style="thick">
        <color rgb="FF8FCB23"/>
      </left>
      <right style="thin">
        <color rgb="FFFFCCFF"/>
      </right>
      <top style="medium">
        <color auto="1"/>
      </top>
      <bottom/>
      <diagonal/>
    </border>
    <border>
      <left style="thin">
        <color rgb="FFFFCCFF"/>
      </left>
      <right style="thick">
        <color rgb="FF8FCB23"/>
      </right>
      <top style="medium">
        <color auto="1"/>
      </top>
      <bottom/>
      <diagonal/>
    </border>
    <border>
      <left style="thick">
        <color rgb="FF8FCB23"/>
      </left>
      <right/>
      <top style="thin">
        <color rgb="FFFFD5D5"/>
      </top>
      <bottom/>
      <diagonal/>
    </border>
    <border>
      <left/>
      <right style="thick">
        <color rgb="FF8FCB23"/>
      </right>
      <top style="thin">
        <color rgb="FFFFD5D5"/>
      </top>
      <bottom/>
      <diagonal/>
    </border>
    <border>
      <left style="thick">
        <color rgb="FF8FCB23"/>
      </left>
      <right/>
      <top style="thin">
        <color rgb="FFFFD5D5"/>
      </top>
      <bottom style="thin">
        <color rgb="FFFFD5D5"/>
      </bottom>
      <diagonal/>
    </border>
    <border>
      <left/>
      <right style="thick">
        <color rgb="FF8FCB23"/>
      </right>
      <top style="thin">
        <color rgb="FFFFD5D5"/>
      </top>
      <bottom style="thin">
        <color rgb="FFFFD5D5"/>
      </bottom>
      <diagonal/>
    </border>
    <border>
      <left style="thick">
        <color rgb="FF8FCB23"/>
      </left>
      <right/>
      <top style="medium">
        <color auto="1"/>
      </top>
      <bottom style="thin">
        <color rgb="FFFFD5D5"/>
      </bottom>
      <diagonal/>
    </border>
    <border>
      <left style="thin">
        <color rgb="FFFFD5D5"/>
      </left>
      <right style="thin">
        <color rgb="FFFFD5D5"/>
      </right>
      <top style="medium">
        <color auto="1"/>
      </top>
      <bottom style="thin">
        <color rgb="FFFFD5D5"/>
      </bottom>
      <diagonal/>
    </border>
    <border>
      <left/>
      <right style="thin">
        <color rgb="FFFFCCFF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FFD5D5"/>
      </left>
      <right style="thin">
        <color rgb="FFFFCCFF"/>
      </right>
      <top style="medium">
        <color auto="1"/>
      </top>
      <bottom style="thin">
        <color rgb="FFFFD5D5"/>
      </bottom>
      <diagonal/>
    </border>
    <border>
      <left style="thin">
        <color rgb="FFFFCCFF"/>
      </left>
      <right style="thin">
        <color rgb="FFFFD5D5"/>
      </right>
      <top style="medium">
        <color auto="1"/>
      </top>
      <bottom style="thin">
        <color rgb="FFFFD5D5"/>
      </bottom>
      <diagonal/>
    </border>
  </borders>
  <cellStyleXfs count="6"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2" fillId="0" borderId="0">
      <alignment vertical="center"/>
    </xf>
    <xf numFmtId="0" fontId="1" fillId="0" borderId="0">
      <alignment vertical="center"/>
    </xf>
  </cellStyleXfs>
  <cellXfs count="555">
    <xf numFmtId="0" fontId="0" fillId="0" borderId="0" xfId="0" applyNumberFormat="1">
      <alignment vertical="center"/>
    </xf>
    <xf numFmtId="0" fontId="0" fillId="0" borderId="0" xfId="0" applyNumberFormat="1" applyBorder="1">
      <alignment vertical="center"/>
    </xf>
    <xf numFmtId="0" fontId="0" fillId="0" borderId="0" xfId="0" applyNumberFormat="1" applyAlignment="1">
      <alignment vertical="center" shrinkToFit="1"/>
    </xf>
    <xf numFmtId="176" fontId="0" fillId="0" borderId="1" xfId="0" applyNumberFormat="1" applyBorder="1" applyAlignment="1">
      <alignment horizontal="center" vertical="center" shrinkToFit="1"/>
    </xf>
    <xf numFmtId="0" fontId="0" fillId="0" borderId="1" xfId="0" applyNumberFormat="1" applyBorder="1" applyAlignment="1">
      <alignment horizontal="center" vertical="center" shrinkToFit="1"/>
    </xf>
    <xf numFmtId="0" fontId="0" fillId="0" borderId="0" xfId="0" applyNumberFormat="1" applyAlignment="1">
      <alignment horizontal="center" vertical="center" shrinkToFit="1"/>
    </xf>
    <xf numFmtId="0" fontId="0" fillId="0" borderId="1" xfId="0" applyNumberFormat="1" applyFont="1" applyBorder="1" applyAlignment="1">
      <alignment horizontal="center" vertical="center" shrinkToFit="1"/>
    </xf>
    <xf numFmtId="176" fontId="0" fillId="0" borderId="1" xfId="0" applyNumberFormat="1" applyFont="1" applyBorder="1" applyAlignment="1">
      <alignment horizontal="center" vertical="center" shrinkToFit="1"/>
    </xf>
    <xf numFmtId="0" fontId="5" fillId="2" borderId="2" xfId="0" applyNumberFormat="1" applyFont="1" applyFill="1" applyBorder="1" applyAlignment="1">
      <alignment vertical="center" shrinkToFit="1"/>
    </xf>
    <xf numFmtId="0" fontId="0" fillId="2" borderId="3" xfId="0" applyNumberFormat="1" applyFont="1" applyFill="1" applyBorder="1" applyAlignment="1">
      <alignment vertical="center" shrinkToFit="1"/>
    </xf>
    <xf numFmtId="0" fontId="3" fillId="3" borderId="4" xfId="0" applyNumberFormat="1" applyFont="1" applyFill="1" applyBorder="1" applyAlignment="1">
      <alignment horizontal="center" vertical="center" wrapText="1" shrinkToFit="1"/>
    </xf>
    <xf numFmtId="0" fontId="0" fillId="0" borderId="1" xfId="0" applyNumberFormat="1" applyFont="1" applyBorder="1" applyAlignment="1">
      <alignment horizontal="center" vertical="center" shrinkToFit="1"/>
    </xf>
    <xf numFmtId="0" fontId="7" fillId="0" borderId="1" xfId="0" applyNumberFormat="1" applyFont="1" applyBorder="1" applyAlignment="1">
      <alignment horizontal="center" vertical="center" shrinkToFit="1"/>
    </xf>
    <xf numFmtId="0" fontId="0" fillId="0" borderId="0" xfId="0" applyNumberFormat="1" applyFont="1" applyAlignment="1">
      <alignment vertical="center" shrinkToFit="1"/>
    </xf>
    <xf numFmtId="0" fontId="0" fillId="0" borderId="0" xfId="0" applyNumberFormat="1" applyFont="1" applyAlignment="1">
      <alignment horizontal="center" vertical="center" shrinkToFit="1"/>
    </xf>
    <xf numFmtId="0" fontId="22" fillId="0" borderId="1" xfId="0" applyNumberFormat="1" applyFont="1" applyBorder="1" applyAlignment="1">
      <alignment horizontal="center" vertical="center" shrinkToFit="1"/>
    </xf>
    <xf numFmtId="0" fontId="2" fillId="0" borderId="1" xfId="0" applyNumberFormat="1" applyFont="1" applyBorder="1" applyAlignment="1">
      <alignment horizontal="center" vertical="center" shrinkToFit="1"/>
    </xf>
    <xf numFmtId="0" fontId="24" fillId="0" borderId="0" xfId="0" applyNumberFormat="1" applyFont="1">
      <alignment vertical="center"/>
    </xf>
    <xf numFmtId="0" fontId="24" fillId="0" borderId="0" xfId="0" applyNumberFormat="1" applyFont="1" applyAlignment="1">
      <alignment vertical="center"/>
    </xf>
    <xf numFmtId="0" fontId="25" fillId="0" borderId="0" xfId="0" applyNumberFormat="1" applyFont="1">
      <alignment vertical="center"/>
    </xf>
    <xf numFmtId="0" fontId="2" fillId="4" borderId="0" xfId="4" applyNumberFormat="1" applyFill="1">
      <alignment vertical="center"/>
    </xf>
    <xf numFmtId="0" fontId="2" fillId="0" borderId="0" xfId="4" applyNumberFormat="1">
      <alignment vertical="center"/>
    </xf>
    <xf numFmtId="0" fontId="2" fillId="5" borderId="0" xfId="4" applyNumberFormat="1" applyFill="1">
      <alignment vertical="center"/>
    </xf>
    <xf numFmtId="0" fontId="2" fillId="5" borderId="0" xfId="4" applyNumberFormat="1" applyFill="1" applyBorder="1">
      <alignment vertical="center"/>
    </xf>
    <xf numFmtId="0" fontId="2" fillId="0" borderId="5" xfId="4" applyNumberFormat="1" applyFill="1" applyBorder="1">
      <alignment vertical="center"/>
    </xf>
    <xf numFmtId="0" fontId="2" fillId="0" borderId="6" xfId="4" applyNumberFormat="1" applyFill="1" applyBorder="1">
      <alignment vertical="center"/>
    </xf>
    <xf numFmtId="0" fontId="8" fillId="0" borderId="6" xfId="4" applyNumberFormat="1" applyFont="1" applyFill="1" applyBorder="1" applyAlignment="1">
      <alignment horizontal="center" vertical="center"/>
    </xf>
    <xf numFmtId="0" fontId="2" fillId="0" borderId="7" xfId="4" applyNumberFormat="1" applyFill="1" applyBorder="1">
      <alignment vertical="center"/>
    </xf>
    <xf numFmtId="0" fontId="2" fillId="0" borderId="8" xfId="4" applyNumberFormat="1" applyBorder="1">
      <alignment vertical="center"/>
    </xf>
    <xf numFmtId="0" fontId="2" fillId="0" borderId="0" xfId="4" applyNumberFormat="1" applyBorder="1">
      <alignment vertical="center"/>
    </xf>
    <xf numFmtId="0" fontId="3" fillId="0" borderId="0" xfId="4" applyNumberFormat="1" applyFont="1" applyBorder="1">
      <alignment vertical="center"/>
    </xf>
    <xf numFmtId="0" fontId="2" fillId="0" borderId="9" xfId="4" applyNumberFormat="1" applyBorder="1">
      <alignment vertical="center"/>
    </xf>
    <xf numFmtId="0" fontId="11" fillId="0" borderId="0" xfId="4" applyNumberFormat="1" applyFont="1" applyBorder="1" applyAlignment="1">
      <alignment vertical="center" shrinkToFit="1"/>
    </xf>
    <xf numFmtId="0" fontId="6" fillId="0" borderId="0" xfId="4" applyNumberFormat="1" applyFont="1" applyBorder="1" applyAlignment="1">
      <alignment horizontal="left" vertical="center" shrinkToFit="1"/>
    </xf>
    <xf numFmtId="0" fontId="6" fillId="0" borderId="0" xfId="4" applyNumberFormat="1" applyFont="1" applyBorder="1">
      <alignment vertical="center"/>
    </xf>
    <xf numFmtId="0" fontId="9" fillId="0" borderId="0" xfId="4" applyNumberFormat="1" applyFont="1" applyBorder="1" applyAlignment="1">
      <alignment horizontal="left" vertical="center" shrinkToFit="1"/>
    </xf>
    <xf numFmtId="0" fontId="2" fillId="0" borderId="13" xfId="4" applyNumberFormat="1" applyBorder="1">
      <alignment vertical="center"/>
    </xf>
    <xf numFmtId="0" fontId="2" fillId="0" borderId="14" xfId="4" applyNumberFormat="1" applyBorder="1">
      <alignment vertical="center"/>
    </xf>
    <xf numFmtId="0" fontId="6" fillId="0" borderId="14" xfId="4" applyNumberFormat="1" applyFont="1" applyBorder="1">
      <alignment vertical="center"/>
    </xf>
    <xf numFmtId="0" fontId="2" fillId="0" borderId="15" xfId="4" applyNumberFormat="1" applyBorder="1">
      <alignment vertical="center"/>
    </xf>
    <xf numFmtId="0" fontId="2" fillId="4" borderId="0" xfId="4" applyNumberFormat="1" applyFill="1" applyBorder="1">
      <alignment vertical="center"/>
    </xf>
    <xf numFmtId="0" fontId="4" fillId="0" borderId="0" xfId="4" applyNumberFormat="1" applyFont="1" applyBorder="1">
      <alignment vertical="center"/>
    </xf>
    <xf numFmtId="0" fontId="6" fillId="0" borderId="0" xfId="4" applyNumberFormat="1" applyFont="1" applyFill="1" applyBorder="1" applyAlignment="1">
      <alignment horizontal="left" vertical="center"/>
    </xf>
    <xf numFmtId="0" fontId="9" fillId="0" borderId="0" xfId="4" applyNumberFormat="1" applyFont="1" applyFill="1" applyBorder="1" applyAlignment="1">
      <alignment horizontal="left" vertical="center"/>
    </xf>
    <xf numFmtId="0" fontId="6" fillId="4" borderId="18" xfId="4" applyNumberFormat="1" applyFont="1" applyFill="1" applyBorder="1" applyAlignment="1">
      <alignment horizontal="center" vertical="center"/>
    </xf>
    <xf numFmtId="0" fontId="6" fillId="0" borderId="0" xfId="4" applyNumberFormat="1" applyFont="1" applyFill="1" applyBorder="1" applyAlignment="1">
      <alignment vertical="center" shrinkToFit="1"/>
    </xf>
    <xf numFmtId="0" fontId="6" fillId="0" borderId="10" xfId="4" applyNumberFormat="1" applyFont="1" applyFill="1" applyBorder="1" applyAlignment="1">
      <alignment horizontal="left" vertical="center"/>
    </xf>
    <xf numFmtId="0" fontId="9" fillId="0" borderId="11" xfId="4" applyNumberFormat="1" applyFont="1" applyFill="1" applyBorder="1" applyAlignment="1">
      <alignment horizontal="left" vertical="center"/>
    </xf>
    <xf numFmtId="0" fontId="9" fillId="0" borderId="12" xfId="4" applyNumberFormat="1" applyFont="1" applyFill="1" applyBorder="1" applyAlignment="1">
      <alignment horizontal="left" vertical="center"/>
    </xf>
    <xf numFmtId="0" fontId="6" fillId="0" borderId="0" xfId="4" applyNumberFormat="1" applyFont="1" applyBorder="1" applyAlignment="1">
      <alignment horizontal="center" vertical="center" wrapText="1"/>
    </xf>
    <xf numFmtId="0" fontId="6" fillId="0" borderId="0" xfId="4" applyNumberFormat="1" applyFont="1" applyBorder="1" applyAlignment="1">
      <alignment horizontal="left" vertical="center" wrapText="1"/>
    </xf>
    <xf numFmtId="0" fontId="2" fillId="0" borderId="0" xfId="4" applyNumberFormat="1" applyFill="1">
      <alignment vertical="center"/>
    </xf>
    <xf numFmtId="0" fontId="2" fillId="0" borderId="0" xfId="4" applyNumberFormat="1" applyFill="1" applyBorder="1">
      <alignment vertical="center"/>
    </xf>
    <xf numFmtId="0" fontId="26" fillId="0" borderId="0" xfId="0" applyNumberFormat="1" applyFont="1">
      <alignment vertical="center"/>
    </xf>
    <xf numFmtId="0" fontId="27" fillId="0" borderId="0" xfId="0" applyNumberFormat="1" applyFont="1">
      <alignment vertical="center"/>
    </xf>
    <xf numFmtId="0" fontId="27" fillId="0" borderId="0" xfId="0" applyNumberFormat="1" applyFont="1" applyAlignment="1">
      <alignment vertical="center"/>
    </xf>
    <xf numFmtId="0" fontId="28" fillId="0" borderId="0" xfId="0" applyNumberFormat="1" applyFont="1">
      <alignment vertical="center"/>
    </xf>
    <xf numFmtId="0" fontId="29" fillId="0" borderId="0" xfId="0" applyNumberFormat="1" applyFont="1" applyFill="1">
      <alignment vertical="center"/>
    </xf>
    <xf numFmtId="0" fontId="29" fillId="0" borderId="0" xfId="0" applyNumberFormat="1" applyFont="1" applyFill="1" applyBorder="1">
      <alignment vertical="center"/>
    </xf>
    <xf numFmtId="0" fontId="30" fillId="0" borderId="0" xfId="0" applyNumberFormat="1" applyFont="1" applyFill="1" applyBorder="1">
      <alignment vertical="center"/>
    </xf>
    <xf numFmtId="0" fontId="30" fillId="0" borderId="0" xfId="0" applyNumberFormat="1" applyFont="1">
      <alignment vertical="center"/>
    </xf>
    <xf numFmtId="0" fontId="26" fillId="0" borderId="0" xfId="0" applyNumberFormat="1" applyFont="1" applyFill="1">
      <alignment vertical="center"/>
    </xf>
    <xf numFmtId="0" fontId="27" fillId="0" borderId="0" xfId="0" applyNumberFormat="1" applyFont="1" applyFill="1">
      <alignment vertical="center"/>
    </xf>
    <xf numFmtId="177" fontId="30" fillId="0" borderId="0" xfId="2" applyNumberFormat="1" applyFont="1" applyFill="1" applyBorder="1" applyAlignment="1">
      <alignment vertical="center" wrapText="1"/>
    </xf>
    <xf numFmtId="177" fontId="31" fillId="0" borderId="0" xfId="2" applyNumberFormat="1" applyFont="1" applyFill="1" applyBorder="1" applyAlignment="1">
      <alignment vertical="center" wrapText="1"/>
    </xf>
    <xf numFmtId="0" fontId="27" fillId="0" borderId="0" xfId="2" applyNumberFormat="1" applyFont="1" applyFill="1" applyBorder="1" applyAlignment="1">
      <alignment horizontal="center" vertical="center" shrinkToFit="1"/>
    </xf>
    <xf numFmtId="0" fontId="27" fillId="0" borderId="0" xfId="2" applyNumberFormat="1" applyFont="1" applyFill="1" applyBorder="1" applyAlignment="1">
      <alignment vertical="center" shrinkToFit="1"/>
    </xf>
    <xf numFmtId="0" fontId="28" fillId="0" borderId="0" xfId="2" applyNumberFormat="1" applyFont="1" applyFill="1" applyBorder="1" applyAlignment="1">
      <alignment vertical="center" shrinkToFit="1"/>
    </xf>
    <xf numFmtId="0" fontId="27" fillId="0" borderId="0" xfId="0" applyNumberFormat="1" applyFont="1" applyFill="1" applyAlignment="1">
      <alignment vertical="center"/>
    </xf>
    <xf numFmtId="0" fontId="28" fillId="0" borderId="0" xfId="0" applyNumberFormat="1" applyFont="1" applyFill="1">
      <alignment vertical="center"/>
    </xf>
    <xf numFmtId="0" fontId="30" fillId="0" borderId="0" xfId="0" applyNumberFormat="1" applyFont="1" applyFill="1">
      <alignment vertical="center"/>
    </xf>
    <xf numFmtId="0" fontId="28" fillId="0" borderId="0" xfId="2" applyNumberFormat="1" applyFont="1" applyFill="1" applyBorder="1" applyAlignment="1">
      <alignment horizontal="center" vertical="center" wrapText="1"/>
    </xf>
    <xf numFmtId="0" fontId="27" fillId="0" borderId="0" xfId="0" applyNumberFormat="1" applyFont="1" applyFill="1" applyBorder="1" applyAlignment="1">
      <alignment vertical="center"/>
    </xf>
    <xf numFmtId="0" fontId="27" fillId="0" borderId="0" xfId="0" applyNumberFormat="1" applyFont="1" applyBorder="1" applyAlignment="1">
      <alignment vertical="center" shrinkToFit="1"/>
    </xf>
    <xf numFmtId="0" fontId="27" fillId="0" borderId="0" xfId="0" applyNumberFormat="1" applyFont="1" applyBorder="1" applyAlignment="1">
      <alignment vertical="center"/>
    </xf>
    <xf numFmtId="177" fontId="29" fillId="0" borderId="0" xfId="2" applyNumberFormat="1" applyFont="1" applyFill="1" applyBorder="1" applyAlignment="1">
      <alignment vertical="center" wrapText="1"/>
    </xf>
    <xf numFmtId="0" fontId="27" fillId="0" borderId="0" xfId="0" applyNumberFormat="1" applyFont="1" applyFill="1" applyBorder="1" applyAlignment="1">
      <alignment vertical="center" shrinkToFit="1"/>
    </xf>
    <xf numFmtId="0" fontId="27" fillId="0" borderId="0" xfId="2" applyNumberFormat="1" applyFont="1" applyFill="1" applyBorder="1" applyAlignment="1">
      <alignment vertical="center" wrapText="1"/>
    </xf>
    <xf numFmtId="0" fontId="32" fillId="0" borderId="0" xfId="2" applyNumberFormat="1" applyFont="1" applyFill="1" applyBorder="1" applyAlignment="1">
      <alignment vertical="center" wrapText="1"/>
    </xf>
    <xf numFmtId="0" fontId="27" fillId="0" borderId="0" xfId="0" applyNumberFormat="1" applyFont="1" applyBorder="1" applyAlignment="1">
      <alignment vertical="center" wrapText="1"/>
    </xf>
    <xf numFmtId="0" fontId="28" fillId="0" borderId="0" xfId="2" quotePrefix="1" applyNumberFormat="1" applyFont="1" applyFill="1" applyBorder="1" applyAlignment="1">
      <alignment vertical="center" shrinkToFit="1"/>
    </xf>
    <xf numFmtId="0" fontId="28" fillId="0" borderId="0" xfId="2" applyNumberFormat="1" applyFont="1" applyFill="1" applyBorder="1" applyAlignment="1">
      <alignment vertical="center" wrapText="1"/>
    </xf>
    <xf numFmtId="0" fontId="27" fillId="0" borderId="0" xfId="0" applyNumberFormat="1" applyFont="1" applyFill="1" applyBorder="1" applyAlignment="1">
      <alignment horizontal="left" vertical="center" shrinkToFit="1"/>
    </xf>
    <xf numFmtId="0" fontId="27" fillId="0" borderId="0" xfId="0" applyNumberFormat="1" applyFont="1" applyFill="1" applyBorder="1">
      <alignment vertical="center"/>
    </xf>
    <xf numFmtId="0" fontId="27" fillId="0" borderId="0" xfId="0" applyFont="1">
      <alignment vertical="center"/>
    </xf>
    <xf numFmtId="0" fontId="27" fillId="0" borderId="0" xfId="0" applyNumberFormat="1" applyFont="1" applyFill="1" applyAlignment="1">
      <alignment horizontal="center" vertical="center"/>
    </xf>
    <xf numFmtId="0" fontId="28" fillId="0" borderId="0" xfId="0" applyNumberFormat="1" applyFont="1" applyFill="1" applyBorder="1">
      <alignment vertical="center"/>
    </xf>
    <xf numFmtId="0" fontId="27" fillId="0" borderId="0" xfId="2" quotePrefix="1" applyNumberFormat="1" applyFont="1" applyFill="1" applyBorder="1" applyAlignment="1">
      <alignment horizontal="center" vertical="center" shrinkToFit="1"/>
    </xf>
    <xf numFmtId="0" fontId="27" fillId="0" borderId="0" xfId="2" quotePrefix="1" applyNumberFormat="1" applyFont="1" applyFill="1" applyBorder="1" applyAlignment="1">
      <alignment horizontal="left" vertical="center" wrapText="1"/>
    </xf>
    <xf numFmtId="0" fontId="27" fillId="0" borderId="0" xfId="0" applyNumberFormat="1" applyFont="1" applyBorder="1">
      <alignment vertical="center"/>
    </xf>
    <xf numFmtId="0" fontId="27" fillId="0" borderId="0" xfId="2" applyNumberFormat="1" applyFont="1" applyFill="1" applyBorder="1" applyAlignment="1">
      <alignment horizontal="center" vertical="center" wrapText="1"/>
    </xf>
    <xf numFmtId="0" fontId="29" fillId="0" borderId="0" xfId="0" applyNumberFormat="1" applyFont="1">
      <alignment vertical="center"/>
    </xf>
    <xf numFmtId="0" fontId="27" fillId="0" borderId="0" xfId="0" applyNumberFormat="1" applyFont="1" applyFill="1" applyBorder="1" applyAlignment="1">
      <alignment horizontal="center" vertical="center" wrapText="1"/>
    </xf>
    <xf numFmtId="0" fontId="3" fillId="0" borderId="0" xfId="4" applyNumberFormat="1" applyFont="1" applyBorder="1" applyAlignment="1">
      <alignment horizontal="left" vertical="center" wrapText="1"/>
    </xf>
    <xf numFmtId="0" fontId="35" fillId="0" borderId="0" xfId="0" applyNumberFormat="1" applyFont="1" applyBorder="1">
      <alignment vertical="center"/>
    </xf>
    <xf numFmtId="0" fontId="37" fillId="0" borderId="0" xfId="0" applyNumberFormat="1" applyFont="1" applyBorder="1">
      <alignment vertical="center"/>
    </xf>
    <xf numFmtId="1" fontId="37" fillId="0" borderId="63" xfId="0" applyNumberFormat="1" applyFont="1" applyFill="1" applyBorder="1" applyAlignment="1">
      <alignment horizontal="center" vertical="center" wrapText="1"/>
    </xf>
    <xf numFmtId="1" fontId="37" fillId="0" borderId="67" xfId="0" applyNumberFormat="1" applyFont="1" applyFill="1" applyBorder="1" applyAlignment="1">
      <alignment horizontal="center" vertical="center" wrapText="1"/>
    </xf>
    <xf numFmtId="0" fontId="38" fillId="11" borderId="75" xfId="0" applyFont="1" applyFill="1" applyBorder="1" applyAlignment="1">
      <alignment horizontal="center" vertical="center"/>
    </xf>
    <xf numFmtId="1" fontId="37" fillId="0" borderId="56" xfId="0" applyNumberFormat="1" applyFont="1" applyFill="1" applyBorder="1" applyAlignment="1">
      <alignment horizontal="center" vertical="center" shrinkToFit="1"/>
    </xf>
    <xf numFmtId="1" fontId="37" fillId="0" borderId="57" xfId="0" applyNumberFormat="1" applyFont="1" applyFill="1" applyBorder="1" applyAlignment="1">
      <alignment horizontal="center" vertical="center" shrinkToFit="1"/>
    </xf>
    <xf numFmtId="0" fontId="37" fillId="0" borderId="76" xfId="0" applyNumberFormat="1" applyFont="1" applyFill="1" applyBorder="1" applyAlignment="1">
      <alignment horizontal="center" vertical="center" wrapText="1"/>
    </xf>
    <xf numFmtId="0" fontId="37" fillId="0" borderId="77" xfId="0" applyNumberFormat="1" applyFont="1" applyFill="1" applyBorder="1" applyAlignment="1">
      <alignment horizontal="center" vertical="center" wrapText="1"/>
    </xf>
    <xf numFmtId="1" fontId="37" fillId="0" borderId="56" xfId="0" applyNumberFormat="1" applyFont="1" applyBorder="1" applyAlignment="1">
      <alignment horizontal="center" vertical="center" shrinkToFit="1"/>
    </xf>
    <xf numFmtId="1" fontId="37" fillId="0" borderId="57" xfId="0" applyNumberFormat="1" applyFont="1" applyBorder="1" applyAlignment="1">
      <alignment horizontal="center" vertical="center" shrinkToFit="1"/>
    </xf>
    <xf numFmtId="1" fontId="37" fillId="0" borderId="68" xfId="0" applyNumberFormat="1" applyFont="1" applyFill="1" applyBorder="1" applyAlignment="1">
      <alignment horizontal="center" vertical="center" shrinkToFit="1"/>
    </xf>
    <xf numFmtId="0" fontId="37" fillId="0" borderId="76" xfId="0" applyNumberFormat="1" applyFont="1" applyBorder="1" applyAlignment="1">
      <alignment horizontal="center" vertical="center" wrapText="1"/>
    </xf>
    <xf numFmtId="0" fontId="37" fillId="0" borderId="77" xfId="0" applyNumberFormat="1" applyFont="1" applyBorder="1" applyAlignment="1">
      <alignment horizontal="center" vertical="center" wrapText="1"/>
    </xf>
    <xf numFmtId="1" fontId="37" fillId="0" borderId="68" xfId="0" applyNumberFormat="1" applyFont="1" applyFill="1" applyBorder="1" applyAlignment="1">
      <alignment horizontal="center" vertical="center" wrapText="1"/>
    </xf>
    <xf numFmtId="1" fontId="37" fillId="0" borderId="69" xfId="0" applyNumberFormat="1" applyFont="1" applyFill="1" applyBorder="1" applyAlignment="1">
      <alignment horizontal="center" vertical="center" wrapText="1"/>
    </xf>
    <xf numFmtId="177" fontId="45" fillId="11" borderId="68" xfId="0" applyNumberFormat="1" applyFont="1" applyFill="1" applyBorder="1" applyAlignment="1">
      <alignment vertical="center" wrapText="1"/>
    </xf>
    <xf numFmtId="0" fontId="37" fillId="11" borderId="56" xfId="0" applyFont="1" applyFill="1" applyBorder="1" applyAlignment="1">
      <alignment horizontal="center" vertical="center" shrinkToFit="1"/>
    </xf>
    <xf numFmtId="0" fontId="37" fillId="11" borderId="69" xfId="0" applyFont="1" applyFill="1" applyBorder="1" applyAlignment="1">
      <alignment horizontal="center" vertical="center" wrapText="1"/>
    </xf>
    <xf numFmtId="0" fontId="37" fillId="11" borderId="69" xfId="0" applyFont="1" applyFill="1" applyBorder="1" applyAlignment="1">
      <alignment horizontal="center" vertical="center" shrinkToFit="1"/>
    </xf>
    <xf numFmtId="0" fontId="37" fillId="0" borderId="56" xfId="0" applyFont="1" applyBorder="1" applyAlignment="1">
      <alignment horizontal="center" vertical="center" wrapText="1"/>
    </xf>
    <xf numFmtId="0" fontId="37" fillId="6" borderId="56" xfId="0" applyFont="1" applyFill="1" applyBorder="1" applyAlignment="1">
      <alignment horizontal="center" vertical="center" wrapText="1"/>
    </xf>
    <xf numFmtId="0" fontId="37" fillId="6" borderId="69" xfId="0" applyFont="1" applyFill="1" applyBorder="1" applyAlignment="1">
      <alignment horizontal="center" vertical="center" wrapText="1"/>
    </xf>
    <xf numFmtId="3" fontId="20" fillId="0" borderId="16" xfId="4" applyNumberFormat="1" applyFont="1" applyBorder="1" applyAlignment="1">
      <alignment horizontal="center" vertical="center" wrapText="1"/>
    </xf>
    <xf numFmtId="0" fontId="20" fillId="0" borderId="16" xfId="4" applyNumberFormat="1" applyFont="1" applyBorder="1" applyAlignment="1">
      <alignment horizontal="center" vertical="center" wrapText="1"/>
    </xf>
    <xf numFmtId="0" fontId="20" fillId="0" borderId="10" xfId="4" applyNumberFormat="1" applyFont="1" applyBorder="1" applyAlignment="1">
      <alignment horizontal="center" vertical="center" wrapText="1"/>
    </xf>
    <xf numFmtId="0" fontId="20" fillId="0" borderId="0" xfId="4" applyNumberFormat="1" applyFont="1" applyBorder="1">
      <alignment vertical="center"/>
    </xf>
    <xf numFmtId="0" fontId="20" fillId="0" borderId="30" xfId="4" applyNumberFormat="1" applyFont="1" applyBorder="1" applyAlignment="1">
      <alignment horizontal="center" vertical="center" wrapText="1"/>
    </xf>
    <xf numFmtId="0" fontId="20" fillId="0" borderId="11" xfId="4" applyNumberFormat="1" applyFont="1" applyBorder="1">
      <alignment vertical="center"/>
    </xf>
    <xf numFmtId="0" fontId="20" fillId="0" borderId="17" xfId="4" applyNumberFormat="1" applyFont="1" applyBorder="1" applyAlignment="1">
      <alignment horizontal="center" vertical="center" wrapText="1"/>
    </xf>
    <xf numFmtId="0" fontId="37" fillId="11" borderId="56" xfId="0" applyFont="1" applyFill="1" applyBorder="1" applyAlignment="1">
      <alignment vertical="center" wrapText="1"/>
    </xf>
    <xf numFmtId="0" fontId="37" fillId="11" borderId="68" xfId="0" applyFont="1" applyFill="1" applyBorder="1" applyAlignment="1">
      <alignment horizontal="center" vertical="center" wrapText="1"/>
    </xf>
    <xf numFmtId="0" fontId="37" fillId="11" borderId="62" xfId="0" applyFont="1" applyFill="1" applyBorder="1" applyAlignment="1">
      <alignment horizontal="center" vertical="center" wrapText="1"/>
    </xf>
    <xf numFmtId="177" fontId="40" fillId="11" borderId="57" xfId="0" applyNumberFormat="1" applyFont="1" applyFill="1" applyBorder="1" applyAlignment="1">
      <alignment vertical="center" wrapText="1"/>
    </xf>
    <xf numFmtId="0" fontId="37" fillId="11" borderId="56" xfId="0" applyFont="1" applyFill="1" applyBorder="1" applyAlignment="1">
      <alignment horizontal="center" vertical="center" wrapText="1"/>
    </xf>
    <xf numFmtId="0" fontId="43" fillId="12" borderId="56" xfId="0" applyFont="1" applyFill="1" applyBorder="1" applyAlignment="1">
      <alignment vertical="center"/>
    </xf>
    <xf numFmtId="0" fontId="37" fillId="0" borderId="56" xfId="0" applyNumberFormat="1" applyFont="1" applyFill="1" applyBorder="1" applyAlignment="1">
      <alignment horizontal="center" vertical="center" shrinkToFit="1"/>
    </xf>
    <xf numFmtId="0" fontId="37" fillId="0" borderId="57" xfId="0" applyNumberFormat="1" applyFont="1" applyFill="1" applyBorder="1" applyAlignment="1">
      <alignment horizontal="center" vertical="center" shrinkToFit="1"/>
    </xf>
    <xf numFmtId="0" fontId="37" fillId="11" borderId="74" xfId="0" applyFont="1" applyFill="1" applyBorder="1" applyAlignment="1">
      <alignment horizontal="center" vertical="center" wrapText="1"/>
    </xf>
    <xf numFmtId="0" fontId="37" fillId="0" borderId="75" xfId="0" applyFont="1" applyBorder="1" applyAlignment="1">
      <alignment horizontal="center" vertical="center"/>
    </xf>
    <xf numFmtId="0" fontId="37" fillId="0" borderId="55" xfId="0" applyFont="1" applyBorder="1" applyAlignment="1">
      <alignment horizontal="center" vertical="center"/>
    </xf>
    <xf numFmtId="0" fontId="37" fillId="11" borderId="56" xfId="0" applyFont="1" applyFill="1" applyBorder="1" applyAlignment="1">
      <alignment horizontal="center" vertical="center" wrapText="1"/>
    </xf>
    <xf numFmtId="0" fontId="41" fillId="0" borderId="68" xfId="0" applyNumberFormat="1" applyFont="1" applyFill="1" applyBorder="1" applyAlignment="1">
      <alignment horizontal="center" vertical="center" shrinkToFit="1"/>
    </xf>
    <xf numFmtId="0" fontId="43" fillId="0" borderId="57" xfId="0" applyNumberFormat="1" applyFont="1" applyFill="1" applyBorder="1" applyAlignment="1">
      <alignment horizontal="center" vertical="center" shrinkToFit="1"/>
    </xf>
    <xf numFmtId="0" fontId="43" fillId="0" borderId="68" xfId="0" applyNumberFormat="1" applyFont="1" applyFill="1" applyBorder="1" applyAlignment="1">
      <alignment horizontal="center" vertical="center" shrinkToFit="1"/>
    </xf>
    <xf numFmtId="0" fontId="43" fillId="0" borderId="63" xfId="0" applyNumberFormat="1" applyFont="1" applyFill="1" applyBorder="1" applyAlignment="1">
      <alignment horizontal="center" vertical="center" shrinkToFit="1"/>
    </xf>
    <xf numFmtId="0" fontId="41" fillId="0" borderId="56" xfId="0" applyNumberFormat="1" applyFont="1" applyFill="1" applyBorder="1" applyAlignment="1">
      <alignment horizontal="center" vertical="center" shrinkToFit="1"/>
    </xf>
    <xf numFmtId="0" fontId="43" fillId="0" borderId="78" xfId="0" applyNumberFormat="1" applyFont="1" applyFill="1" applyBorder="1" applyAlignment="1">
      <alignment horizontal="center" vertical="center" shrinkToFit="1"/>
    </xf>
    <xf numFmtId="0" fontId="43" fillId="0" borderId="79" xfId="0" applyNumberFormat="1" applyFont="1" applyFill="1" applyBorder="1" applyAlignment="1">
      <alignment horizontal="center" vertical="center" shrinkToFit="1"/>
    </xf>
    <xf numFmtId="0" fontId="0" fillId="0" borderId="105" xfId="0" applyNumberFormat="1" applyBorder="1">
      <alignment vertical="center"/>
    </xf>
    <xf numFmtId="0" fontId="38" fillId="11" borderId="106" xfId="0" applyFont="1" applyFill="1" applyBorder="1" applyAlignment="1">
      <alignment horizontal="center" vertical="center"/>
    </xf>
    <xf numFmtId="0" fontId="1" fillId="0" borderId="0" xfId="5">
      <alignment vertical="center"/>
    </xf>
    <xf numFmtId="0" fontId="37" fillId="0" borderId="88" xfId="0" applyNumberFormat="1" applyFont="1" applyFill="1" applyBorder="1" applyAlignment="1">
      <alignment horizontal="center" vertical="center" wrapText="1"/>
    </xf>
    <xf numFmtId="0" fontId="37" fillId="0" borderId="89" xfId="0" applyNumberFormat="1" applyFont="1" applyFill="1" applyBorder="1" applyAlignment="1">
      <alignment horizontal="center" vertical="center" wrapText="1"/>
    </xf>
    <xf numFmtId="0" fontId="43" fillId="0" borderId="56" xfId="0" applyNumberFormat="1" applyFont="1" applyFill="1" applyBorder="1" applyAlignment="1">
      <alignment horizontal="center" vertical="center" shrinkToFit="1"/>
    </xf>
    <xf numFmtId="1" fontId="37" fillId="0" borderId="68" xfId="0" quotePrefix="1" applyNumberFormat="1" applyFont="1" applyFill="1" applyBorder="1" applyAlignment="1">
      <alignment horizontal="center" vertical="center" shrinkToFit="1"/>
    </xf>
    <xf numFmtId="1" fontId="37" fillId="0" borderId="56" xfId="0" applyNumberFormat="1" applyFont="1" applyFill="1" applyBorder="1" applyAlignment="1">
      <alignment horizontal="center" vertical="center" wrapText="1"/>
    </xf>
    <xf numFmtId="1" fontId="37" fillId="0" borderId="57" xfId="0" applyNumberFormat="1" applyFont="1" applyFill="1" applyBorder="1" applyAlignment="1">
      <alignment horizontal="center" vertical="center" wrapText="1"/>
    </xf>
    <xf numFmtId="0" fontId="37" fillId="0" borderId="57" xfId="0" applyFont="1" applyBorder="1" applyAlignment="1">
      <alignment horizontal="center" vertical="center" wrapText="1"/>
    </xf>
    <xf numFmtId="0" fontId="37" fillId="0" borderId="57" xfId="0" applyFont="1" applyBorder="1" applyAlignment="1">
      <alignment horizontal="center" vertical="center" wrapText="1"/>
    </xf>
    <xf numFmtId="0" fontId="37" fillId="0" borderId="68" xfId="0" applyFont="1" applyBorder="1" applyAlignment="1">
      <alignment horizontal="center" vertical="center" wrapText="1"/>
    </xf>
    <xf numFmtId="177" fontId="38" fillId="11" borderId="56" xfId="0" applyNumberFormat="1" applyFont="1" applyFill="1" applyBorder="1" applyAlignment="1">
      <alignment horizontal="center" vertical="center" wrapText="1"/>
    </xf>
    <xf numFmtId="0" fontId="37" fillId="12" borderId="57" xfId="0" applyNumberFormat="1" applyFont="1" applyFill="1" applyBorder="1" applyAlignment="1">
      <alignment vertical="center"/>
    </xf>
    <xf numFmtId="0" fontId="37" fillId="0" borderId="60" xfId="0" applyNumberFormat="1" applyFont="1" applyFill="1" applyBorder="1" applyAlignment="1">
      <alignment horizontal="center" vertical="center" shrinkToFit="1"/>
    </xf>
    <xf numFmtId="0" fontId="37" fillId="0" borderId="0" xfId="0" applyNumberFormat="1" applyFont="1" applyFill="1" applyBorder="1" applyAlignment="1">
      <alignment vertical="center" shrinkToFit="1"/>
    </xf>
    <xf numFmtId="0" fontId="37" fillId="0" borderId="58" xfId="0" applyNumberFormat="1" applyFont="1" applyFill="1" applyBorder="1" applyAlignment="1">
      <alignment horizontal="center" vertical="center" shrinkToFit="1"/>
    </xf>
    <xf numFmtId="0" fontId="37" fillId="0" borderId="71" xfId="0" applyNumberFormat="1" applyFont="1" applyFill="1" applyBorder="1" applyAlignment="1">
      <alignment vertical="center" shrinkToFit="1"/>
    </xf>
    <xf numFmtId="0" fontId="37" fillId="0" borderId="71" xfId="0" applyNumberFormat="1" applyFont="1" applyFill="1" applyBorder="1" applyAlignment="1">
      <alignment horizontal="center" vertical="center" shrinkToFit="1"/>
    </xf>
    <xf numFmtId="0" fontId="42" fillId="0" borderId="76" xfId="0" applyNumberFormat="1" applyFont="1" applyFill="1" applyBorder="1" applyAlignment="1">
      <alignment horizontal="center" vertical="center" shrinkToFit="1"/>
    </xf>
    <xf numFmtId="0" fontId="42" fillId="0" borderId="77" xfId="0" applyNumberFormat="1" applyFont="1" applyFill="1" applyBorder="1" applyAlignment="1">
      <alignment horizontal="center" vertical="center" shrinkToFit="1"/>
    </xf>
    <xf numFmtId="0" fontId="37" fillId="0" borderId="80" xfId="0" applyNumberFormat="1" applyFont="1" applyFill="1" applyBorder="1" applyAlignment="1">
      <alignment horizontal="center" vertical="center" shrinkToFit="1"/>
    </xf>
    <xf numFmtId="0" fontId="37" fillId="0" borderId="81" xfId="0" applyNumberFormat="1" applyFont="1" applyFill="1" applyBorder="1" applyAlignment="1">
      <alignment horizontal="center" vertical="center" shrinkToFit="1"/>
    </xf>
    <xf numFmtId="0" fontId="41" fillId="0" borderId="57" xfId="0" applyNumberFormat="1" applyFont="1" applyFill="1" applyBorder="1" applyAlignment="1">
      <alignment horizontal="center" vertical="center" shrinkToFit="1"/>
    </xf>
    <xf numFmtId="0" fontId="41" fillId="0" borderId="68" xfId="0" applyNumberFormat="1" applyFont="1" applyFill="1" applyBorder="1" applyAlignment="1">
      <alignment horizontal="center" vertical="center" shrinkToFit="1"/>
    </xf>
    <xf numFmtId="0" fontId="41" fillId="0" borderId="71" xfId="0" applyNumberFormat="1" applyFont="1" applyFill="1" applyBorder="1" applyAlignment="1">
      <alignment horizontal="center" vertical="center" shrinkToFit="1"/>
    </xf>
    <xf numFmtId="0" fontId="41" fillId="0" borderId="70" xfId="0" applyNumberFormat="1" applyFont="1" applyFill="1" applyBorder="1" applyAlignment="1">
      <alignment horizontal="center" vertical="center" shrinkToFit="1"/>
    </xf>
    <xf numFmtId="0" fontId="41" fillId="0" borderId="0" xfId="0" applyNumberFormat="1" applyFont="1" applyFill="1" applyBorder="1" applyAlignment="1">
      <alignment horizontal="center" vertical="center" shrinkToFit="1"/>
    </xf>
    <xf numFmtId="0" fontId="41" fillId="0" borderId="61" xfId="0" applyNumberFormat="1" applyFont="1" applyFill="1" applyBorder="1" applyAlignment="1">
      <alignment horizontal="center" vertical="center" shrinkToFit="1"/>
    </xf>
    <xf numFmtId="0" fontId="41" fillId="0" borderId="62" xfId="0" applyNumberFormat="1" applyFont="1" applyFill="1" applyBorder="1" applyAlignment="1">
      <alignment horizontal="center" vertical="center" shrinkToFit="1"/>
    </xf>
    <xf numFmtId="0" fontId="41" fillId="0" borderId="63" xfId="0" applyNumberFormat="1" applyFont="1" applyFill="1" applyBorder="1" applyAlignment="1">
      <alignment horizontal="center" vertical="center" shrinkToFit="1"/>
    </xf>
    <xf numFmtId="0" fontId="37" fillId="0" borderId="70" xfId="0" applyNumberFormat="1" applyFont="1" applyFill="1" applyBorder="1" applyAlignment="1">
      <alignment horizontal="center" vertical="center" shrinkToFit="1"/>
    </xf>
    <xf numFmtId="0" fontId="43" fillId="0" borderId="56" xfId="0" applyNumberFormat="1" applyFont="1" applyFill="1" applyBorder="1" applyAlignment="1">
      <alignment horizontal="center" vertical="center" shrinkToFit="1"/>
    </xf>
    <xf numFmtId="0" fontId="43" fillId="0" borderId="57" xfId="0" applyNumberFormat="1" applyFont="1" applyFill="1" applyBorder="1" applyAlignment="1">
      <alignment vertical="center" shrinkToFit="1"/>
    </xf>
    <xf numFmtId="0" fontId="42" fillId="0" borderId="95" xfId="0" applyNumberFormat="1" applyFont="1" applyFill="1" applyBorder="1" applyAlignment="1">
      <alignment horizontal="center" vertical="center" shrinkToFit="1"/>
    </xf>
    <xf numFmtId="0" fontId="42" fillId="0" borderId="68" xfId="0" applyNumberFormat="1" applyFont="1" applyFill="1" applyBorder="1" applyAlignment="1">
      <alignment horizontal="center" vertical="center" shrinkToFit="1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0" borderId="0" xfId="0" applyNumberFormat="1" applyFont="1" applyBorder="1" applyAlignment="1">
      <alignment horizontal="center" vertical="center"/>
    </xf>
    <xf numFmtId="0" fontId="37" fillId="0" borderId="0" xfId="0" applyNumberFormat="1" applyFont="1" applyBorder="1" applyAlignment="1">
      <alignment horizontal="left" vertical="center" wrapText="1"/>
    </xf>
    <xf numFmtId="177" fontId="40" fillId="11" borderId="107" xfId="0" applyNumberFormat="1" applyFont="1" applyFill="1" applyBorder="1" applyAlignment="1">
      <alignment horizontal="center" vertical="center" wrapText="1"/>
    </xf>
    <xf numFmtId="177" fontId="40" fillId="11" borderId="108" xfId="0" applyNumberFormat="1" applyFont="1" applyFill="1" applyBorder="1" applyAlignment="1">
      <alignment horizontal="center" vertical="center" wrapText="1"/>
    </xf>
    <xf numFmtId="177" fontId="39" fillId="11" borderId="102" xfId="0" applyNumberFormat="1" applyFont="1" applyFill="1" applyBorder="1" applyAlignment="1">
      <alignment horizontal="center" vertical="center" wrapText="1"/>
    </xf>
    <xf numFmtId="177" fontId="39" fillId="11" borderId="94" xfId="0" applyNumberFormat="1" applyFont="1" applyFill="1" applyBorder="1" applyAlignment="1">
      <alignment horizontal="center" vertical="center" wrapText="1"/>
    </xf>
    <xf numFmtId="177" fontId="39" fillId="11" borderId="103" xfId="0" applyNumberFormat="1" applyFont="1" applyFill="1" applyBorder="1" applyAlignment="1">
      <alignment horizontal="center" vertical="center"/>
    </xf>
    <xf numFmtId="0" fontId="37" fillId="0" borderId="55" xfId="0" applyFont="1" applyBorder="1" applyAlignment="1">
      <alignment horizontal="center" vertical="center"/>
    </xf>
    <xf numFmtId="0" fontId="43" fillId="0" borderId="55" xfId="0" applyFont="1" applyBorder="1" applyAlignment="1">
      <alignment vertical="center"/>
    </xf>
    <xf numFmtId="177" fontId="40" fillId="11" borderId="104" xfId="0" applyNumberFormat="1" applyFont="1" applyFill="1" applyBorder="1" applyAlignment="1">
      <alignment horizontal="center" vertical="center" wrapText="1"/>
    </xf>
    <xf numFmtId="177" fontId="40" fillId="11" borderId="54" xfId="0" applyNumberFormat="1" applyFont="1" applyFill="1" applyBorder="1" applyAlignment="1">
      <alignment horizontal="center" vertical="center" wrapText="1"/>
    </xf>
    <xf numFmtId="0" fontId="41" fillId="0" borderId="95" xfId="0" applyNumberFormat="1" applyFont="1" applyFill="1" applyBorder="1" applyAlignment="1">
      <alignment horizontal="center" vertical="center" shrinkToFit="1"/>
    </xf>
    <xf numFmtId="0" fontId="41" fillId="0" borderId="60" xfId="0" applyNumberFormat="1" applyFont="1" applyFill="1" applyBorder="1" applyAlignment="1">
      <alignment horizontal="center" vertical="center" shrinkToFit="1"/>
    </xf>
    <xf numFmtId="0" fontId="42" fillId="0" borderId="86" xfId="0" applyNumberFormat="1" applyFont="1" applyFill="1" applyBorder="1" applyAlignment="1">
      <alignment horizontal="center" vertical="center" shrinkToFit="1"/>
    </xf>
    <xf numFmtId="0" fontId="42" fillId="0" borderId="87" xfId="0" applyNumberFormat="1" applyFont="1" applyFill="1" applyBorder="1" applyAlignment="1">
      <alignment horizontal="center" vertical="center" shrinkToFit="1"/>
    </xf>
    <xf numFmtId="0" fontId="41" fillId="0" borderId="72" xfId="0" applyNumberFormat="1" applyFont="1" applyFill="1" applyBorder="1" applyAlignment="1">
      <alignment horizontal="center" vertical="center" shrinkToFit="1"/>
    </xf>
    <xf numFmtId="177" fontId="40" fillId="11" borderId="96" xfId="0" applyNumberFormat="1" applyFont="1" applyFill="1" applyBorder="1" applyAlignment="1">
      <alignment horizontal="center" vertical="center" wrapText="1"/>
    </xf>
    <xf numFmtId="177" fontId="40" fillId="11" borderId="97" xfId="0" applyNumberFormat="1" applyFont="1" applyFill="1" applyBorder="1" applyAlignment="1">
      <alignment horizontal="center" vertical="center" wrapText="1"/>
    </xf>
    <xf numFmtId="0" fontId="43" fillId="0" borderId="98" xfId="0" applyNumberFormat="1" applyFont="1" applyFill="1" applyBorder="1" applyAlignment="1">
      <alignment horizontal="center" vertical="center" shrinkToFit="1"/>
    </xf>
    <xf numFmtId="0" fontId="43" fillId="0" borderId="99" xfId="0" applyNumberFormat="1" applyFont="1" applyFill="1" applyBorder="1" applyAlignment="1">
      <alignment horizontal="center" vertical="center" shrinkToFit="1"/>
    </xf>
    <xf numFmtId="0" fontId="43" fillId="0" borderId="84" xfId="0" applyNumberFormat="1" applyFont="1" applyFill="1" applyBorder="1" applyAlignment="1">
      <alignment horizontal="center" vertical="center" shrinkToFit="1"/>
    </xf>
    <xf numFmtId="0" fontId="43" fillId="0" borderId="85" xfId="0" applyNumberFormat="1" applyFont="1" applyFill="1" applyBorder="1" applyAlignment="1">
      <alignment horizontal="center" vertical="center" shrinkToFit="1"/>
    </xf>
    <xf numFmtId="0" fontId="43" fillId="0" borderId="86" xfId="0" applyNumberFormat="1" applyFont="1" applyFill="1" applyBorder="1" applyAlignment="1">
      <alignment horizontal="center" vertical="center" shrinkToFit="1"/>
    </xf>
    <xf numFmtId="0" fontId="43" fillId="0" borderId="87" xfId="0" applyNumberFormat="1" applyFont="1" applyFill="1" applyBorder="1" applyAlignment="1">
      <alignment horizontal="center" vertical="center" shrinkToFit="1"/>
    </xf>
    <xf numFmtId="0" fontId="37" fillId="0" borderId="75" xfId="0" applyFont="1" applyBorder="1" applyAlignment="1">
      <alignment horizontal="center" vertical="center"/>
    </xf>
    <xf numFmtId="0" fontId="43" fillId="0" borderId="75" xfId="0" applyFont="1" applyBorder="1" applyAlignment="1">
      <alignment vertical="center"/>
    </xf>
    <xf numFmtId="0" fontId="37" fillId="0" borderId="0" xfId="0" applyNumberFormat="1" applyFont="1" applyFill="1" applyBorder="1" applyAlignment="1">
      <alignment horizontal="center" vertical="center" shrinkToFit="1"/>
    </xf>
    <xf numFmtId="0" fontId="37" fillId="0" borderId="61" xfId="0" applyNumberFormat="1" applyFont="1" applyFill="1" applyBorder="1" applyAlignment="1">
      <alignment horizontal="center" vertical="center" shrinkToFit="1"/>
    </xf>
    <xf numFmtId="0" fontId="43" fillId="0" borderId="63" xfId="0" applyNumberFormat="1" applyFont="1" applyFill="1" applyBorder="1" applyAlignment="1">
      <alignment horizontal="center" vertical="center" shrinkToFit="1"/>
    </xf>
    <xf numFmtId="0" fontId="43" fillId="0" borderId="74" xfId="0" applyNumberFormat="1" applyFont="1" applyFill="1" applyBorder="1" applyAlignment="1">
      <alignment vertical="center" shrinkToFit="1"/>
    </xf>
    <xf numFmtId="0" fontId="37" fillId="0" borderId="66" xfId="0" applyNumberFormat="1" applyFont="1" applyFill="1" applyBorder="1" applyAlignment="1">
      <alignment horizontal="center" vertical="center" shrinkToFit="1"/>
    </xf>
    <xf numFmtId="0" fontId="37" fillId="0" borderId="66" xfId="0" applyNumberFormat="1" applyFont="1" applyFill="1" applyBorder="1" applyAlignment="1">
      <alignment vertical="center" shrinkToFit="1"/>
    </xf>
    <xf numFmtId="177" fontId="40" fillId="11" borderId="56" xfId="0" applyNumberFormat="1" applyFont="1" applyFill="1" applyBorder="1" applyAlignment="1">
      <alignment horizontal="center" vertical="center" wrapText="1"/>
    </xf>
    <xf numFmtId="0" fontId="43" fillId="12" borderId="56" xfId="0" applyFont="1" applyFill="1" applyBorder="1" applyAlignment="1">
      <alignment vertical="center"/>
    </xf>
    <xf numFmtId="0" fontId="43" fillId="12" borderId="57" xfId="0" applyFont="1" applyFill="1" applyBorder="1" applyAlignment="1">
      <alignment vertical="center"/>
    </xf>
    <xf numFmtId="177" fontId="40" fillId="11" borderId="74" xfId="0" applyNumberFormat="1" applyFont="1" applyFill="1" applyBorder="1" applyAlignment="1">
      <alignment horizontal="center" vertical="center" wrapText="1"/>
    </xf>
    <xf numFmtId="0" fontId="43" fillId="12" borderId="74" xfId="0" applyFont="1" applyFill="1" applyBorder="1" applyAlignment="1">
      <alignment vertical="center"/>
    </xf>
    <xf numFmtId="0" fontId="43" fillId="0" borderId="82" xfId="0" applyNumberFormat="1" applyFont="1" applyFill="1" applyBorder="1" applyAlignment="1">
      <alignment horizontal="center" vertical="center" shrinkToFit="1"/>
    </xf>
    <xf numFmtId="0" fontId="43" fillId="0" borderId="83" xfId="0" applyNumberFormat="1" applyFont="1" applyFill="1" applyBorder="1" applyAlignment="1">
      <alignment horizontal="center" vertical="center" shrinkToFit="1"/>
    </xf>
    <xf numFmtId="0" fontId="37" fillId="0" borderId="60" xfId="0" applyFont="1" applyFill="1" applyBorder="1" applyAlignment="1">
      <alignment horizontal="center" vertical="center" shrinkToFit="1"/>
    </xf>
    <xf numFmtId="0" fontId="37" fillId="0" borderId="61" xfId="0" applyFont="1" applyFill="1" applyBorder="1" applyAlignment="1">
      <alignment horizontal="center" vertical="center" shrinkToFit="1"/>
    </xf>
    <xf numFmtId="0" fontId="43" fillId="0" borderId="57" xfId="0" applyNumberFormat="1" applyFont="1" applyFill="1" applyBorder="1" applyAlignment="1">
      <alignment horizontal="center" vertical="center" shrinkToFit="1"/>
    </xf>
    <xf numFmtId="0" fontId="43" fillId="0" borderId="74" xfId="0" applyNumberFormat="1" applyFont="1" applyFill="1" applyBorder="1" applyAlignment="1">
      <alignment horizontal="center" vertical="center" shrinkToFit="1"/>
    </xf>
    <xf numFmtId="0" fontId="43" fillId="0" borderId="62" xfId="0" applyNumberFormat="1" applyFont="1" applyFill="1" applyBorder="1" applyAlignment="1">
      <alignment vertical="center" shrinkToFit="1"/>
    </xf>
    <xf numFmtId="0" fontId="37" fillId="0" borderId="56" xfId="0" applyNumberFormat="1" applyFont="1" applyFill="1" applyBorder="1" applyAlignment="1">
      <alignment horizontal="center" vertical="center" shrinkToFit="1"/>
    </xf>
    <xf numFmtId="0" fontId="37" fillId="0" borderId="56" xfId="0" applyNumberFormat="1" applyFont="1" applyFill="1" applyBorder="1" applyAlignment="1">
      <alignment vertical="center" shrinkToFit="1"/>
    </xf>
    <xf numFmtId="0" fontId="37" fillId="0" borderId="86" xfId="0" applyNumberFormat="1" applyFont="1" applyFill="1" applyBorder="1" applyAlignment="1">
      <alignment horizontal="center" vertical="center" wrapText="1"/>
    </xf>
    <xf numFmtId="0" fontId="37" fillId="0" borderId="87" xfId="0" applyNumberFormat="1" applyFont="1" applyFill="1" applyBorder="1" applyAlignment="1">
      <alignment horizontal="center" vertical="center" wrapText="1"/>
    </xf>
    <xf numFmtId="0" fontId="37" fillId="0" borderId="63" xfId="0" applyNumberFormat="1" applyFont="1" applyFill="1" applyBorder="1" applyAlignment="1">
      <alignment horizontal="center" vertical="center" shrinkToFit="1"/>
    </xf>
    <xf numFmtId="0" fontId="37" fillId="0" borderId="74" xfId="0" applyNumberFormat="1" applyFont="1" applyFill="1" applyBorder="1" applyAlignment="1">
      <alignment vertical="center" shrinkToFit="1"/>
    </xf>
    <xf numFmtId="0" fontId="37" fillId="0" borderId="74" xfId="0" applyNumberFormat="1" applyFont="1" applyFill="1" applyBorder="1" applyAlignment="1">
      <alignment horizontal="center" vertical="center" shrinkToFit="1"/>
    </xf>
    <xf numFmtId="0" fontId="43" fillId="0" borderId="62" xfId="0" applyNumberFormat="1" applyFont="1" applyFill="1" applyBorder="1" applyAlignment="1">
      <alignment horizontal="center" vertical="center" shrinkToFit="1"/>
    </xf>
    <xf numFmtId="0" fontId="42" fillId="0" borderId="56" xfId="0" applyNumberFormat="1" applyFont="1" applyFill="1" applyBorder="1" applyAlignment="1">
      <alignment horizontal="center" vertical="center" shrinkToFit="1"/>
    </xf>
    <xf numFmtId="0" fontId="42" fillId="0" borderId="57" xfId="0" applyNumberFormat="1" applyFont="1" applyFill="1" applyBorder="1" applyAlignment="1">
      <alignment vertical="center" shrinkToFit="1"/>
    </xf>
    <xf numFmtId="0" fontId="42" fillId="0" borderId="56" xfId="0" applyNumberFormat="1" applyFont="1" applyFill="1" applyBorder="1" applyAlignment="1">
      <alignment vertical="center" shrinkToFit="1"/>
    </xf>
    <xf numFmtId="0" fontId="32" fillId="0" borderId="0" xfId="2" applyNumberFormat="1" applyFont="1" applyFill="1" applyBorder="1" applyAlignment="1">
      <alignment horizontal="center" vertical="center" shrinkToFit="1"/>
    </xf>
    <xf numFmtId="0" fontId="28" fillId="0" borderId="0" xfId="0" applyNumberFormat="1" applyFont="1" applyFill="1" applyBorder="1" applyAlignment="1">
      <alignment horizontal="center" vertical="center" wrapText="1"/>
    </xf>
    <xf numFmtId="0" fontId="37" fillId="0" borderId="58" xfId="3" applyNumberFormat="1" applyFont="1" applyFill="1" applyBorder="1" applyAlignment="1">
      <alignment horizontal="center" vertical="center" shrinkToFit="1"/>
    </xf>
    <xf numFmtId="0" fontId="37" fillId="0" borderId="71" xfId="3" applyNumberFormat="1" applyFont="1" applyFill="1" applyBorder="1" applyAlignment="1">
      <alignment vertical="center" shrinkToFit="1"/>
    </xf>
    <xf numFmtId="0" fontId="37" fillId="0" borderId="58" xfId="0" applyNumberFormat="1" applyFont="1" applyFill="1" applyBorder="1" applyAlignment="1">
      <alignment vertical="center" shrinkToFit="1"/>
    </xf>
    <xf numFmtId="0" fontId="37" fillId="0" borderId="62" xfId="0" applyNumberFormat="1" applyFont="1" applyFill="1" applyBorder="1" applyAlignment="1">
      <alignment horizontal="center" vertical="center" wrapText="1"/>
    </xf>
    <xf numFmtId="0" fontId="37" fillId="0" borderId="65" xfId="0" applyNumberFormat="1" applyFont="1" applyFill="1" applyBorder="1" applyAlignment="1">
      <alignment horizontal="center" vertical="center" wrapText="1"/>
    </xf>
    <xf numFmtId="0" fontId="37" fillId="0" borderId="74" xfId="0" applyNumberFormat="1" applyFont="1" applyFill="1" applyBorder="1" applyAlignment="1">
      <alignment horizontal="center" vertical="center" wrapText="1"/>
    </xf>
    <xf numFmtId="0" fontId="43" fillId="0" borderId="60" xfId="0" applyNumberFormat="1" applyFont="1" applyFill="1" applyBorder="1" applyAlignment="1">
      <alignment horizontal="center" vertical="center" shrinkToFit="1"/>
    </xf>
    <xf numFmtId="0" fontId="43" fillId="0" borderId="0" xfId="0" applyNumberFormat="1" applyFont="1" applyFill="1" applyBorder="1" applyAlignment="1">
      <alignment horizontal="center" vertical="center" shrinkToFit="1"/>
    </xf>
    <xf numFmtId="0" fontId="37" fillId="12" borderId="56" xfId="0" applyNumberFormat="1" applyFont="1" applyFill="1" applyBorder="1" applyAlignment="1">
      <alignment vertical="center"/>
    </xf>
    <xf numFmtId="177" fontId="30" fillId="0" borderId="0" xfId="2" applyNumberFormat="1" applyFont="1" applyFill="1" applyBorder="1" applyAlignment="1">
      <alignment horizontal="center" vertical="center" wrapText="1"/>
    </xf>
    <xf numFmtId="0" fontId="27" fillId="0" borderId="0" xfId="2" quotePrefix="1" applyNumberFormat="1" applyFont="1" applyFill="1" applyBorder="1" applyAlignment="1">
      <alignment horizontal="center" vertical="center" wrapText="1"/>
    </xf>
    <xf numFmtId="0" fontId="27" fillId="0" borderId="0" xfId="2" applyNumberFormat="1" applyFont="1" applyFill="1" applyBorder="1" applyAlignment="1">
      <alignment horizontal="center" vertical="center" wrapText="1"/>
    </xf>
    <xf numFmtId="0" fontId="28" fillId="0" borderId="0" xfId="2" quotePrefix="1" applyNumberFormat="1" applyFont="1" applyFill="1" applyBorder="1" applyAlignment="1">
      <alignment horizontal="center" vertical="center"/>
    </xf>
    <xf numFmtId="0" fontId="27" fillId="0" borderId="0" xfId="2" applyNumberFormat="1" applyFont="1" applyFill="1" applyBorder="1" applyAlignment="1">
      <alignment horizontal="center" vertical="center" shrinkToFit="1"/>
    </xf>
    <xf numFmtId="0" fontId="28" fillId="0" borderId="0" xfId="2" applyNumberFormat="1" applyFont="1" applyFill="1" applyBorder="1" applyAlignment="1">
      <alignment horizontal="center" vertical="center" shrinkToFit="1"/>
    </xf>
    <xf numFmtId="0" fontId="28" fillId="0" borderId="0" xfId="2" applyNumberFormat="1" applyFont="1" applyFill="1" applyBorder="1" applyAlignment="1">
      <alignment horizontal="center" vertical="center" wrapText="1"/>
    </xf>
    <xf numFmtId="177" fontId="38" fillId="11" borderId="68" xfId="0" applyNumberFormat="1" applyFont="1" applyFill="1" applyBorder="1" applyAlignment="1">
      <alignment horizontal="center" vertical="center" wrapText="1"/>
    </xf>
    <xf numFmtId="177" fontId="38" fillId="11" borderId="69" xfId="0" applyNumberFormat="1" applyFont="1" applyFill="1" applyBorder="1" applyAlignment="1">
      <alignment horizontal="center" vertical="center" wrapText="1"/>
    </xf>
    <xf numFmtId="0" fontId="37" fillId="0" borderId="68" xfId="0" applyFont="1" applyFill="1" applyBorder="1" applyAlignment="1">
      <alignment horizontal="center" vertical="center" shrinkToFit="1"/>
    </xf>
    <xf numFmtId="0" fontId="37" fillId="0" borderId="69" xfId="0" applyFont="1" applyFill="1" applyBorder="1" applyAlignment="1">
      <alignment horizontal="center" vertical="center" shrinkToFit="1"/>
    </xf>
    <xf numFmtId="0" fontId="37" fillId="0" borderId="0" xfId="0" applyFont="1" applyFill="1" applyBorder="1" applyAlignment="1">
      <alignment horizontal="center" vertical="center" shrinkToFit="1"/>
    </xf>
    <xf numFmtId="0" fontId="37" fillId="0" borderId="20" xfId="0" applyFont="1" applyFill="1" applyBorder="1" applyAlignment="1">
      <alignment horizontal="center" vertical="center" shrinkToFit="1"/>
    </xf>
    <xf numFmtId="0" fontId="37" fillId="0" borderId="70" xfId="0" quotePrefix="1" applyFont="1" applyFill="1" applyBorder="1" applyAlignment="1">
      <alignment horizontal="center" vertical="center" shrinkToFit="1"/>
    </xf>
    <xf numFmtId="0" fontId="43" fillId="0" borderId="59" xfId="0" applyFont="1" applyFill="1" applyBorder="1" applyAlignment="1">
      <alignment vertical="center" shrinkToFit="1"/>
    </xf>
    <xf numFmtId="0" fontId="43" fillId="0" borderId="20" xfId="0" applyFont="1" applyFill="1" applyBorder="1" applyAlignment="1">
      <alignment vertical="center" shrinkToFit="1"/>
    </xf>
    <xf numFmtId="178" fontId="32" fillId="0" borderId="0" xfId="2" applyNumberFormat="1" applyFont="1" applyFill="1" applyBorder="1" applyAlignment="1">
      <alignment horizontal="center" vertical="center" shrinkToFit="1"/>
    </xf>
    <xf numFmtId="0" fontId="30" fillId="0" borderId="0" xfId="0" applyNumberFormat="1" applyFont="1" applyFill="1" applyBorder="1" applyAlignment="1">
      <alignment horizontal="center" vertical="center"/>
    </xf>
    <xf numFmtId="0" fontId="28" fillId="0" borderId="0" xfId="2" quotePrefix="1" applyNumberFormat="1" applyFont="1" applyFill="1" applyBorder="1" applyAlignment="1">
      <alignment horizontal="center" vertical="center" wrapText="1"/>
    </xf>
    <xf numFmtId="0" fontId="32" fillId="0" borderId="0" xfId="2" applyNumberFormat="1" applyFont="1" applyFill="1" applyBorder="1" applyAlignment="1">
      <alignment horizontal="center" vertical="center" wrapText="1"/>
    </xf>
    <xf numFmtId="177" fontId="30" fillId="0" borderId="0" xfId="2" applyNumberFormat="1" applyFont="1" applyFill="1" applyBorder="1" applyAlignment="1">
      <alignment horizontal="center" vertical="center" shrinkToFit="1"/>
    </xf>
    <xf numFmtId="0" fontId="28" fillId="0" borderId="0" xfId="0" applyNumberFormat="1" applyFont="1" applyFill="1" applyBorder="1" applyAlignment="1">
      <alignment horizontal="center" vertical="center" shrinkToFit="1"/>
    </xf>
    <xf numFmtId="0" fontId="27" fillId="0" borderId="0" xfId="2" quotePrefix="1" applyNumberFormat="1" applyFont="1" applyFill="1" applyBorder="1" applyAlignment="1">
      <alignment horizontal="center" vertical="center" shrinkToFit="1"/>
    </xf>
    <xf numFmtId="0" fontId="40" fillId="0" borderId="76" xfId="0" applyNumberFormat="1" applyFont="1" applyFill="1" applyBorder="1" applyAlignment="1">
      <alignment horizontal="center" vertical="center" shrinkToFit="1"/>
    </xf>
    <xf numFmtId="0" fontId="40" fillId="0" borderId="77" xfId="0" applyNumberFormat="1" applyFont="1" applyFill="1" applyBorder="1" applyAlignment="1">
      <alignment horizontal="center" vertical="center" shrinkToFit="1"/>
    </xf>
    <xf numFmtId="0" fontId="37" fillId="0" borderId="65" xfId="0" applyFont="1" applyFill="1" applyBorder="1" applyAlignment="1">
      <alignment horizontal="center" vertical="center" shrinkToFit="1"/>
    </xf>
    <xf numFmtId="0" fontId="43" fillId="0" borderId="64" xfId="0" applyFont="1" applyFill="1" applyBorder="1" applyAlignment="1">
      <alignment vertical="center" shrinkToFit="1"/>
    </xf>
    <xf numFmtId="0" fontId="37" fillId="0" borderId="82" xfId="0" applyNumberFormat="1" applyFont="1" applyFill="1" applyBorder="1" applyAlignment="1">
      <alignment horizontal="center" vertical="center" wrapText="1"/>
    </xf>
    <xf numFmtId="0" fontId="37" fillId="0" borderId="83" xfId="0" applyNumberFormat="1" applyFont="1" applyFill="1" applyBorder="1" applyAlignment="1">
      <alignment horizontal="center" vertical="center" wrapText="1"/>
    </xf>
    <xf numFmtId="0" fontId="37" fillId="0" borderId="64" xfId="0" applyFont="1" applyFill="1" applyBorder="1" applyAlignment="1">
      <alignment horizontal="center" vertical="center" shrinkToFit="1"/>
    </xf>
    <xf numFmtId="0" fontId="28" fillId="0" borderId="0" xfId="2" quotePrefix="1" applyNumberFormat="1" applyFont="1" applyFill="1" applyBorder="1" applyAlignment="1">
      <alignment horizontal="center" vertical="center" shrinkToFit="1"/>
    </xf>
    <xf numFmtId="0" fontId="37" fillId="0" borderId="68" xfId="0" applyFont="1" applyBorder="1" applyAlignment="1">
      <alignment horizontal="center" vertical="center" shrinkToFit="1"/>
    </xf>
    <xf numFmtId="0" fontId="43" fillId="0" borderId="69" xfId="0" applyFont="1" applyBorder="1" applyAlignment="1">
      <alignment vertical="center" shrinkToFit="1"/>
    </xf>
    <xf numFmtId="0" fontId="43" fillId="12" borderId="69" xfId="0" applyFont="1" applyFill="1" applyBorder="1" applyAlignment="1">
      <alignment vertical="center"/>
    </xf>
    <xf numFmtId="177" fontId="38" fillId="11" borderId="76" xfId="0" applyNumberFormat="1" applyFont="1" applyFill="1" applyBorder="1" applyAlignment="1">
      <alignment horizontal="center" vertical="center" wrapText="1"/>
    </xf>
    <xf numFmtId="0" fontId="37" fillId="12" borderId="77" xfId="0" applyNumberFormat="1" applyFont="1" applyFill="1" applyBorder="1" applyAlignment="1">
      <alignment vertical="center"/>
    </xf>
    <xf numFmtId="177" fontId="44" fillId="11" borderId="76" xfId="0" applyNumberFormat="1" applyFont="1" applyFill="1" applyBorder="1" applyAlignment="1">
      <alignment horizontal="center" vertical="center" wrapText="1"/>
    </xf>
    <xf numFmtId="177" fontId="44" fillId="11" borderId="77" xfId="0" applyNumberFormat="1" applyFont="1" applyFill="1" applyBorder="1" applyAlignment="1">
      <alignment horizontal="center" vertical="center" wrapText="1"/>
    </xf>
    <xf numFmtId="0" fontId="37" fillId="0" borderId="65" xfId="0" applyNumberFormat="1" applyFont="1" applyFill="1" applyBorder="1" applyAlignment="1">
      <alignment horizontal="center" vertical="center" shrinkToFit="1"/>
    </xf>
    <xf numFmtId="0" fontId="37" fillId="0" borderId="64" xfId="0" applyNumberFormat="1" applyFont="1" applyFill="1" applyBorder="1" applyAlignment="1">
      <alignment horizontal="center" vertical="center" shrinkToFit="1"/>
    </xf>
    <xf numFmtId="0" fontId="37" fillId="0" borderId="62" xfId="0" quotePrefix="1" applyNumberFormat="1" applyFont="1" applyBorder="1" applyAlignment="1">
      <alignment horizontal="center" vertical="center" wrapText="1"/>
    </xf>
    <xf numFmtId="0" fontId="37" fillId="0" borderId="65" xfId="0" applyNumberFormat="1" applyFont="1" applyBorder="1" applyAlignment="1">
      <alignment horizontal="center" vertical="center" wrapText="1"/>
    </xf>
    <xf numFmtId="0" fontId="37" fillId="0" borderId="63" xfId="0" applyNumberFormat="1" applyFont="1" applyFill="1" applyBorder="1" applyAlignment="1">
      <alignment horizontal="center" vertical="center" wrapText="1"/>
    </xf>
    <xf numFmtId="0" fontId="37" fillId="0" borderId="82" xfId="0" applyNumberFormat="1" applyFont="1" applyFill="1" applyBorder="1" applyAlignment="1">
      <alignment horizontal="center" vertical="center" shrinkToFit="1"/>
    </xf>
    <xf numFmtId="0" fontId="37" fillId="0" borderId="83" xfId="0" applyNumberFormat="1" applyFont="1" applyFill="1" applyBorder="1" applyAlignment="1">
      <alignment horizontal="center" vertical="center" shrinkToFit="1"/>
    </xf>
    <xf numFmtId="0" fontId="37" fillId="0" borderId="63" xfId="0" applyFont="1" applyFill="1" applyBorder="1" applyAlignment="1">
      <alignment horizontal="center" vertical="center" shrinkToFit="1"/>
    </xf>
    <xf numFmtId="0" fontId="43" fillId="0" borderId="67" xfId="0" applyFont="1" applyFill="1" applyBorder="1" applyAlignment="1">
      <alignment vertical="center" shrinkToFit="1"/>
    </xf>
    <xf numFmtId="0" fontId="27" fillId="0" borderId="0" xfId="0" applyNumberFormat="1" applyFont="1" applyFill="1" applyBorder="1" applyAlignment="1">
      <alignment horizontal="center" vertical="center" shrinkToFit="1"/>
    </xf>
    <xf numFmtId="0" fontId="43" fillId="0" borderId="61" xfId="0" applyFont="1" applyFill="1" applyBorder="1" applyAlignment="1">
      <alignment horizontal="center" vertical="center" shrinkToFit="1"/>
    </xf>
    <xf numFmtId="0" fontId="40" fillId="0" borderId="60" xfId="0" applyFont="1" applyFill="1" applyBorder="1" applyAlignment="1">
      <alignment horizontal="center" vertical="center" shrinkToFit="1"/>
    </xf>
    <xf numFmtId="0" fontId="27" fillId="0" borderId="0" xfId="0" applyNumberFormat="1" applyFont="1" applyBorder="1" applyAlignment="1">
      <alignment horizontal="center" vertical="center" shrinkToFit="1"/>
    </xf>
    <xf numFmtId="0" fontId="37" fillId="0" borderId="63" xfId="0" applyFont="1" applyBorder="1" applyAlignment="1">
      <alignment horizontal="center" vertical="center" shrinkToFit="1"/>
    </xf>
    <xf numFmtId="0" fontId="43" fillId="0" borderId="67" xfId="0" applyFont="1" applyBorder="1" applyAlignment="1">
      <alignment vertical="center" shrinkToFit="1"/>
    </xf>
    <xf numFmtId="177" fontId="40" fillId="11" borderId="68" xfId="0" applyNumberFormat="1" applyFont="1" applyFill="1" applyBorder="1" applyAlignment="1">
      <alignment horizontal="center" vertical="center" wrapText="1"/>
    </xf>
    <xf numFmtId="0" fontId="37" fillId="0" borderId="65" xfId="0" applyNumberFormat="1" applyFont="1" applyBorder="1" applyAlignment="1">
      <alignment horizontal="center" vertical="center" shrinkToFit="1"/>
    </xf>
    <xf numFmtId="0" fontId="37" fillId="0" borderId="64" xfId="0" applyNumberFormat="1" applyFont="1" applyBorder="1" applyAlignment="1">
      <alignment horizontal="center" vertical="center" shrinkToFit="1"/>
    </xf>
    <xf numFmtId="0" fontId="37" fillId="0" borderId="60" xfId="0" applyNumberFormat="1" applyFont="1" applyFill="1" applyBorder="1" applyAlignment="1">
      <alignment vertical="center" shrinkToFit="1"/>
    </xf>
    <xf numFmtId="0" fontId="42" fillId="0" borderId="71" xfId="0" applyNumberFormat="1" applyFont="1" applyFill="1" applyBorder="1" applyAlignment="1">
      <alignment horizontal="center" vertical="center" shrinkToFit="1"/>
    </xf>
    <xf numFmtId="0" fontId="42" fillId="0" borderId="72" xfId="0" applyNumberFormat="1" applyFont="1" applyFill="1" applyBorder="1" applyAlignment="1">
      <alignment horizontal="center" vertical="center" shrinkToFit="1"/>
    </xf>
    <xf numFmtId="0" fontId="42" fillId="0" borderId="73" xfId="0" applyNumberFormat="1" applyFont="1" applyFill="1" applyBorder="1" applyAlignment="1">
      <alignment horizontal="center" vertical="center" shrinkToFit="1"/>
    </xf>
    <xf numFmtId="0" fontId="42" fillId="0" borderId="60" xfId="0" applyNumberFormat="1" applyFont="1" applyFill="1" applyBorder="1" applyAlignment="1">
      <alignment horizontal="center" vertical="center" shrinkToFit="1"/>
    </xf>
    <xf numFmtId="0" fontId="42" fillId="0" borderId="0" xfId="0" applyNumberFormat="1" applyFont="1" applyFill="1" applyBorder="1" applyAlignment="1">
      <alignment horizontal="center" vertical="center" shrinkToFit="1"/>
    </xf>
    <xf numFmtId="0" fontId="42" fillId="0" borderId="20" xfId="0" applyNumberFormat="1" applyFont="1" applyFill="1" applyBorder="1" applyAlignment="1">
      <alignment horizontal="center" vertical="center" shrinkToFit="1"/>
    </xf>
    <xf numFmtId="0" fontId="42" fillId="0" borderId="62" xfId="0" applyNumberFormat="1" applyFont="1" applyFill="1" applyBorder="1" applyAlignment="1">
      <alignment horizontal="center" vertical="center" shrinkToFit="1"/>
    </xf>
    <xf numFmtId="0" fontId="42" fillId="0" borderId="65" xfId="0" applyNumberFormat="1" applyFont="1" applyFill="1" applyBorder="1" applyAlignment="1">
      <alignment horizontal="center" vertical="center" shrinkToFit="1"/>
    </xf>
    <xf numFmtId="0" fontId="42" fillId="0" borderId="64" xfId="0" applyNumberFormat="1" applyFont="1" applyFill="1" applyBorder="1" applyAlignment="1">
      <alignment horizontal="center" vertical="center" shrinkToFit="1"/>
    </xf>
    <xf numFmtId="0" fontId="38" fillId="0" borderId="21" xfId="0" applyFont="1" applyBorder="1" applyAlignment="1">
      <alignment horizontal="center" wrapText="1"/>
    </xf>
    <xf numFmtId="0" fontId="43" fillId="0" borderId="22" xfId="0" applyFont="1" applyBorder="1" applyAlignment="1">
      <alignment vertical="center"/>
    </xf>
    <xf numFmtId="0" fontId="43" fillId="0" borderId="23" xfId="0" applyFont="1" applyBorder="1" applyAlignment="1">
      <alignment vertical="center"/>
    </xf>
    <xf numFmtId="0" fontId="38" fillId="11" borderId="55" xfId="0" applyFont="1" applyFill="1" applyBorder="1" applyAlignment="1">
      <alignment horizontal="center" vertical="center" wrapText="1"/>
    </xf>
    <xf numFmtId="0" fontId="37" fillId="0" borderId="55" xfId="0" applyFont="1" applyBorder="1" applyAlignment="1">
      <alignment horizontal="center" vertical="center" wrapText="1"/>
    </xf>
    <xf numFmtId="0" fontId="43" fillId="0" borderId="56" xfId="0" applyFont="1" applyBorder="1" applyAlignment="1">
      <alignment horizontal="center" vertical="center"/>
    </xf>
    <xf numFmtId="0" fontId="38" fillId="0" borderId="56" xfId="0" applyFont="1" applyBorder="1" applyAlignment="1">
      <alignment horizontal="center" vertical="center" shrinkToFit="1"/>
    </xf>
    <xf numFmtId="0" fontId="43" fillId="0" borderId="56" xfId="0" applyFont="1" applyBorder="1" applyAlignment="1">
      <alignment vertical="center"/>
    </xf>
    <xf numFmtId="0" fontId="37" fillId="0" borderId="56" xfId="0" applyFont="1" applyBorder="1" applyAlignment="1">
      <alignment horizontal="center" vertical="center"/>
    </xf>
    <xf numFmtId="0" fontId="43" fillId="0" borderId="69" xfId="0" applyFont="1" applyBorder="1" applyAlignment="1">
      <alignment vertical="center"/>
    </xf>
    <xf numFmtId="0" fontId="48" fillId="0" borderId="19" xfId="0" applyFont="1" applyBorder="1" applyAlignment="1">
      <alignment horizontal="left" vertical="center" wrapText="1"/>
    </xf>
    <xf numFmtId="0" fontId="37" fillId="0" borderId="0" xfId="0" applyFont="1" applyBorder="1" applyAlignment="1">
      <alignment vertical="center"/>
    </xf>
    <xf numFmtId="0" fontId="43" fillId="0" borderId="20" xfId="0" applyFont="1" applyBorder="1" applyAlignment="1">
      <alignment vertical="center"/>
    </xf>
    <xf numFmtId="0" fontId="49" fillId="0" borderId="19" xfId="0" applyFont="1" applyBorder="1" applyAlignment="1">
      <alignment horizontal="left" vertical="center" wrapText="1"/>
    </xf>
    <xf numFmtId="0" fontId="49" fillId="0" borderId="0" xfId="0" applyFont="1" applyBorder="1" applyAlignment="1">
      <alignment horizontal="left" vertical="center" wrapText="1"/>
    </xf>
    <xf numFmtId="0" fontId="49" fillId="0" borderId="20" xfId="0" applyFont="1" applyBorder="1" applyAlignment="1">
      <alignment horizontal="left" vertical="center" wrapText="1"/>
    </xf>
    <xf numFmtId="0" fontId="38" fillId="11" borderId="91" xfId="0" applyFont="1" applyFill="1" applyBorder="1" applyAlignment="1">
      <alignment horizontal="center" vertical="center" wrapText="1"/>
    </xf>
    <xf numFmtId="0" fontId="38" fillId="11" borderId="92" xfId="0" applyFont="1" applyFill="1" applyBorder="1" applyAlignment="1">
      <alignment horizontal="center" vertical="center" wrapText="1"/>
    </xf>
    <xf numFmtId="0" fontId="38" fillId="11" borderId="93" xfId="0" applyFont="1" applyFill="1" applyBorder="1" applyAlignment="1">
      <alignment horizontal="center" vertical="center" wrapText="1"/>
    </xf>
    <xf numFmtId="0" fontId="37" fillId="11" borderId="56" xfId="0" applyFont="1" applyFill="1" applyBorder="1" applyAlignment="1">
      <alignment horizontal="center" vertical="center" wrapText="1"/>
    </xf>
    <xf numFmtId="0" fontId="38" fillId="11" borderId="58" xfId="0" applyFont="1" applyFill="1" applyBorder="1" applyAlignment="1">
      <alignment horizontal="center" vertical="center" wrapText="1"/>
    </xf>
    <xf numFmtId="0" fontId="38" fillId="11" borderId="66" xfId="0" applyFont="1" applyFill="1" applyBorder="1" applyAlignment="1">
      <alignment horizontal="center" vertical="center" wrapText="1"/>
    </xf>
    <xf numFmtId="0" fontId="38" fillId="11" borderId="74" xfId="0" applyFont="1" applyFill="1" applyBorder="1" applyAlignment="1">
      <alignment horizontal="center" vertical="center" wrapText="1"/>
    </xf>
    <xf numFmtId="0" fontId="27" fillId="0" borderId="0" xfId="2" applyNumberFormat="1" applyFont="1" applyFill="1" applyBorder="1" applyAlignment="1">
      <alignment horizontal="center" vertical="center"/>
    </xf>
    <xf numFmtId="0" fontId="38" fillId="0" borderId="84" xfId="0" applyNumberFormat="1" applyFont="1" applyFill="1" applyBorder="1" applyAlignment="1">
      <alignment horizontal="center" vertical="center" shrinkToFit="1"/>
    </xf>
    <xf numFmtId="0" fontId="38" fillId="0" borderId="85" xfId="0" applyNumberFormat="1" applyFont="1" applyFill="1" applyBorder="1" applyAlignment="1">
      <alignment horizontal="center" vertical="center" shrinkToFit="1"/>
    </xf>
    <xf numFmtId="0" fontId="37" fillId="0" borderId="57" xfId="0" applyNumberFormat="1" applyFont="1" applyFill="1" applyBorder="1" applyAlignment="1">
      <alignment horizontal="center" vertical="center" shrinkToFit="1"/>
    </xf>
    <xf numFmtId="0" fontId="37" fillId="0" borderId="78" xfId="0" applyNumberFormat="1" applyFont="1" applyBorder="1" applyAlignment="1">
      <alignment horizontal="center" vertical="center" wrapText="1"/>
    </xf>
    <xf numFmtId="0" fontId="37" fillId="0" borderId="79" xfId="0" applyNumberFormat="1" applyFont="1" applyBorder="1" applyAlignment="1">
      <alignment horizontal="center" vertical="center" wrapText="1"/>
    </xf>
    <xf numFmtId="0" fontId="37" fillId="0" borderId="84" xfId="0" applyNumberFormat="1" applyFont="1" applyFill="1" applyBorder="1" applyAlignment="1">
      <alignment horizontal="center" vertical="center" shrinkToFit="1"/>
    </xf>
    <xf numFmtId="0" fontId="37" fillId="0" borderId="85" xfId="0" applyNumberFormat="1" applyFont="1" applyFill="1" applyBorder="1" applyAlignment="1">
      <alignment horizontal="center" vertical="center" shrinkToFit="1"/>
    </xf>
    <xf numFmtId="0" fontId="45" fillId="0" borderId="0" xfId="0" applyFont="1" applyFill="1" applyBorder="1" applyAlignment="1">
      <alignment horizontal="center" vertical="center" shrinkToFit="1"/>
    </xf>
    <xf numFmtId="0" fontId="45" fillId="0" borderId="61" xfId="0" applyFont="1" applyFill="1" applyBorder="1" applyAlignment="1">
      <alignment horizontal="center" vertical="center" shrinkToFit="1"/>
    </xf>
    <xf numFmtId="0" fontId="43" fillId="0" borderId="70" xfId="0" quotePrefix="1" applyNumberFormat="1" applyFont="1" applyFill="1" applyBorder="1" applyAlignment="1">
      <alignment horizontal="center" vertical="center" shrinkToFit="1"/>
    </xf>
    <xf numFmtId="0" fontId="43" fillId="0" borderId="58" xfId="0" applyNumberFormat="1" applyFont="1" applyFill="1" applyBorder="1" applyAlignment="1">
      <alignment vertical="center" shrinkToFit="1"/>
    </xf>
    <xf numFmtId="0" fontId="37" fillId="0" borderId="58" xfId="3" applyNumberFormat="1" applyFont="1" applyBorder="1" applyAlignment="1">
      <alignment horizontal="center" vertical="center" shrinkToFit="1"/>
    </xf>
    <xf numFmtId="0" fontId="37" fillId="0" borderId="71" xfId="3" applyNumberFormat="1" applyFont="1" applyBorder="1" applyAlignment="1">
      <alignment vertical="center" shrinkToFit="1"/>
    </xf>
    <xf numFmtId="0" fontId="37" fillId="11" borderId="58" xfId="0" applyFont="1" applyFill="1" applyBorder="1" applyAlignment="1">
      <alignment horizontal="center" vertical="center" wrapText="1"/>
    </xf>
    <xf numFmtId="0" fontId="37" fillId="11" borderId="74" xfId="0" applyFont="1" applyFill="1" applyBorder="1" applyAlignment="1">
      <alignment horizontal="center" vertical="center" wrapText="1"/>
    </xf>
    <xf numFmtId="0" fontId="43" fillId="0" borderId="61" xfId="0" applyNumberFormat="1" applyFont="1" applyFill="1" applyBorder="1" applyAlignment="1">
      <alignment horizontal="center" vertical="center" shrinkToFit="1"/>
    </xf>
    <xf numFmtId="0" fontId="43" fillId="0" borderId="68" xfId="0" applyNumberFormat="1" applyFont="1" applyFill="1" applyBorder="1" applyAlignment="1">
      <alignment horizontal="center" vertical="center" shrinkToFit="1"/>
    </xf>
    <xf numFmtId="177" fontId="29" fillId="0" borderId="0" xfId="2" applyNumberFormat="1" applyFont="1" applyFill="1" applyBorder="1" applyAlignment="1">
      <alignment horizontal="center" vertical="center" wrapText="1"/>
    </xf>
    <xf numFmtId="177" fontId="38" fillId="11" borderId="57" xfId="0" applyNumberFormat="1" applyFont="1" applyFill="1" applyBorder="1" applyAlignment="1">
      <alignment horizontal="center" vertical="center" wrapText="1"/>
    </xf>
    <xf numFmtId="177" fontId="40" fillId="11" borderId="57" xfId="0" applyNumberFormat="1" applyFont="1" applyFill="1" applyBorder="1" applyAlignment="1">
      <alignment horizontal="center" vertical="center" wrapText="1"/>
    </xf>
    <xf numFmtId="0" fontId="37" fillId="0" borderId="59" xfId="0" quotePrefix="1" applyFont="1" applyFill="1" applyBorder="1" applyAlignment="1">
      <alignment horizontal="center" vertical="center" shrinkToFit="1"/>
    </xf>
    <xf numFmtId="0" fontId="37" fillId="0" borderId="61" xfId="0" applyFont="1" applyFill="1" applyBorder="1" applyAlignment="1">
      <alignment vertical="center" shrinkToFit="1"/>
    </xf>
    <xf numFmtId="0" fontId="37" fillId="0" borderId="74" xfId="0" applyNumberFormat="1" applyFont="1" applyBorder="1" applyAlignment="1">
      <alignment horizontal="center" vertical="center" wrapText="1"/>
    </xf>
    <xf numFmtId="0" fontId="37" fillId="0" borderId="62" xfId="0" applyNumberFormat="1" applyFont="1" applyBorder="1" applyAlignment="1">
      <alignment horizontal="center" vertical="center" wrapText="1"/>
    </xf>
    <xf numFmtId="0" fontId="43" fillId="0" borderId="60" xfId="0" applyFont="1" applyFill="1" applyBorder="1" applyAlignment="1">
      <alignment horizontal="center" vertical="center" shrinkToFit="1"/>
    </xf>
    <xf numFmtId="0" fontId="37" fillId="0" borderId="95" xfId="0" applyNumberFormat="1" applyFont="1" applyFill="1" applyBorder="1" applyAlignment="1">
      <alignment horizontal="center" vertical="center" shrinkToFit="1"/>
    </xf>
    <xf numFmtId="0" fontId="37" fillId="0" borderId="68" xfId="0" applyNumberFormat="1" applyFont="1" applyFill="1" applyBorder="1" applyAlignment="1">
      <alignment horizontal="center" vertical="center" shrinkToFit="1"/>
    </xf>
    <xf numFmtId="0" fontId="37" fillId="0" borderId="58" xfId="3" applyNumberFormat="1" applyFont="1" applyBorder="1" applyAlignment="1">
      <alignment vertical="center" shrinkToFit="1"/>
    </xf>
    <xf numFmtId="0" fontId="37" fillId="0" borderId="61" xfId="0" applyNumberFormat="1" applyFont="1" applyFill="1" applyBorder="1" applyAlignment="1">
      <alignment vertical="center" shrinkToFit="1"/>
    </xf>
    <xf numFmtId="0" fontId="37" fillId="11" borderId="57" xfId="0" applyFont="1" applyFill="1" applyBorder="1" applyAlignment="1">
      <alignment horizontal="center" vertical="center" wrapText="1"/>
    </xf>
    <xf numFmtId="0" fontId="37" fillId="11" borderId="68" xfId="0" applyFont="1" applyFill="1" applyBorder="1" applyAlignment="1">
      <alignment horizontal="center" vertical="center" wrapText="1"/>
    </xf>
    <xf numFmtId="0" fontId="42" fillId="0" borderId="57" xfId="0" applyNumberFormat="1" applyFont="1" applyFill="1" applyBorder="1" applyAlignment="1">
      <alignment horizontal="center" vertical="center" shrinkToFit="1"/>
    </xf>
    <xf numFmtId="0" fontId="43" fillId="0" borderId="76" xfId="0" applyNumberFormat="1" applyFont="1" applyFill="1" applyBorder="1" applyAlignment="1">
      <alignment horizontal="center" vertical="center" shrinkToFit="1"/>
    </xf>
    <xf numFmtId="0" fontId="43" fillId="0" borderId="77" xfId="0" applyNumberFormat="1" applyFont="1" applyFill="1" applyBorder="1" applyAlignment="1">
      <alignment vertical="center" shrinkToFit="1"/>
    </xf>
    <xf numFmtId="177" fontId="40" fillId="11" borderId="103" xfId="0" applyNumberFormat="1" applyFont="1" applyFill="1" applyBorder="1" applyAlignment="1">
      <alignment horizontal="center" vertical="center" wrapText="1"/>
    </xf>
    <xf numFmtId="0" fontId="41" fillId="0" borderId="65" xfId="0" applyNumberFormat="1" applyFont="1" applyFill="1" applyBorder="1" applyAlignment="1">
      <alignment horizontal="center" vertical="center" shrinkToFit="1"/>
    </xf>
    <xf numFmtId="0" fontId="41" fillId="0" borderId="85" xfId="0" applyNumberFormat="1" applyFont="1" applyFill="1" applyBorder="1" applyAlignment="1">
      <alignment horizontal="center" vertical="center" shrinkToFit="1"/>
    </xf>
    <xf numFmtId="0" fontId="41" fillId="0" borderId="87" xfId="0" applyNumberFormat="1" applyFont="1" applyFill="1" applyBorder="1" applyAlignment="1">
      <alignment horizontal="center" vertical="center" shrinkToFit="1"/>
    </xf>
    <xf numFmtId="177" fontId="40" fillId="11" borderId="95" xfId="0" applyNumberFormat="1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vertical="center" shrinkToFit="1"/>
    </xf>
    <xf numFmtId="0" fontId="37" fillId="0" borderId="98" xfId="0" applyFont="1" applyFill="1" applyBorder="1" applyAlignment="1">
      <alignment horizontal="center" vertical="center" shrinkToFit="1"/>
    </xf>
    <xf numFmtId="0" fontId="37" fillId="0" borderId="73" xfId="0" applyFont="1" applyFill="1" applyBorder="1" applyAlignment="1">
      <alignment horizontal="center" vertical="center" shrinkToFit="1"/>
    </xf>
    <xf numFmtId="0" fontId="37" fillId="0" borderId="84" xfId="0" applyFont="1" applyFill="1" applyBorder="1" applyAlignment="1">
      <alignment horizontal="center" vertical="center" shrinkToFit="1"/>
    </xf>
    <xf numFmtId="0" fontId="37" fillId="0" borderId="86" xfId="0" applyFont="1" applyFill="1" applyBorder="1" applyAlignment="1">
      <alignment horizontal="center" vertical="center" shrinkToFit="1"/>
    </xf>
    <xf numFmtId="0" fontId="42" fillId="0" borderId="58" xfId="0" applyNumberFormat="1" applyFont="1" applyFill="1" applyBorder="1" applyAlignment="1">
      <alignment horizontal="center" vertical="center" shrinkToFit="1"/>
    </xf>
    <xf numFmtId="0" fontId="42" fillId="0" borderId="71" xfId="0" applyNumberFormat="1" applyFont="1" applyFill="1" applyBorder="1" applyAlignment="1">
      <alignment vertical="center" shrinkToFit="1"/>
    </xf>
    <xf numFmtId="0" fontId="40" fillId="0" borderId="100" xfId="0" applyNumberFormat="1" applyFont="1" applyFill="1" applyBorder="1" applyAlignment="1">
      <alignment horizontal="center" vertical="center" shrinkToFit="1"/>
    </xf>
    <xf numFmtId="0" fontId="40" fillId="0" borderId="101" xfId="0" applyNumberFormat="1" applyFont="1" applyFill="1" applyBorder="1" applyAlignment="1">
      <alignment horizontal="center" vertical="center" shrinkToFit="1"/>
    </xf>
    <xf numFmtId="0" fontId="37" fillId="0" borderId="78" xfId="0" applyNumberFormat="1" applyFont="1" applyFill="1" applyBorder="1" applyAlignment="1">
      <alignment horizontal="center" vertical="center" wrapText="1"/>
    </xf>
    <xf numFmtId="0" fontId="37" fillId="0" borderId="79" xfId="0" applyNumberFormat="1" applyFont="1" applyFill="1" applyBorder="1" applyAlignment="1">
      <alignment horizontal="center" vertical="center" wrapText="1"/>
    </xf>
    <xf numFmtId="0" fontId="42" fillId="0" borderId="70" xfId="0" applyNumberFormat="1" applyFont="1" applyFill="1" applyBorder="1" applyAlignment="1">
      <alignment horizontal="center" vertical="center" shrinkToFit="1"/>
    </xf>
    <xf numFmtId="0" fontId="42" fillId="0" borderId="58" xfId="0" applyNumberFormat="1" applyFont="1" applyFill="1" applyBorder="1" applyAlignment="1">
      <alignment vertical="center" shrinkToFit="1"/>
    </xf>
    <xf numFmtId="0" fontId="37" fillId="0" borderId="71" xfId="0" applyNumberFormat="1" applyFont="1" applyBorder="1" applyAlignment="1">
      <alignment horizontal="center" vertical="center" shrinkToFit="1"/>
    </xf>
    <xf numFmtId="0" fontId="37" fillId="0" borderId="70" xfId="0" applyNumberFormat="1" applyFont="1" applyBorder="1" applyAlignment="1">
      <alignment vertical="center" shrinkToFit="1"/>
    </xf>
    <xf numFmtId="0" fontId="37" fillId="0" borderId="84" xfId="0" applyNumberFormat="1" applyFont="1" applyFill="1" applyBorder="1" applyAlignment="1">
      <alignment horizontal="center" vertical="center" wrapText="1"/>
    </xf>
    <xf numFmtId="0" fontId="37" fillId="0" borderId="85" xfId="0" applyNumberFormat="1" applyFont="1" applyFill="1" applyBorder="1" applyAlignment="1">
      <alignment horizontal="center" vertical="center" wrapText="1"/>
    </xf>
    <xf numFmtId="0" fontId="43" fillId="0" borderId="66" xfId="0" applyFont="1" applyFill="1" applyBorder="1" applyAlignment="1">
      <alignment horizontal="center" vertical="center" shrinkToFit="1"/>
    </xf>
    <xf numFmtId="0" fontId="40" fillId="0" borderId="66" xfId="0" applyFont="1" applyFill="1" applyBorder="1" applyAlignment="1">
      <alignment horizontal="center" vertical="center" shrinkToFit="1"/>
    </xf>
    <xf numFmtId="0" fontId="37" fillId="0" borderId="72" xfId="0" quotePrefix="1" applyFont="1" applyFill="1" applyBorder="1" applyAlignment="1">
      <alignment horizontal="center" vertical="center" shrinkToFit="1"/>
    </xf>
    <xf numFmtId="0" fontId="43" fillId="0" borderId="73" xfId="0" applyFont="1" applyFill="1" applyBorder="1" applyAlignment="1">
      <alignment vertical="center" shrinkToFit="1"/>
    </xf>
    <xf numFmtId="0" fontId="37" fillId="0" borderId="80" xfId="0" applyNumberFormat="1" applyFont="1" applyFill="1" applyBorder="1" applyAlignment="1">
      <alignment horizontal="center" vertical="center" wrapText="1"/>
    </xf>
    <xf numFmtId="0" fontId="37" fillId="0" borderId="81" xfId="0" applyNumberFormat="1" applyFont="1" applyFill="1" applyBorder="1" applyAlignment="1">
      <alignment horizontal="center" vertical="center" wrapText="1"/>
    </xf>
    <xf numFmtId="0" fontId="38" fillId="0" borderId="0" xfId="0" applyNumberFormat="1" applyFont="1" applyFill="1" applyBorder="1" applyAlignment="1">
      <alignment horizontal="center" vertical="center" shrinkToFit="1"/>
    </xf>
    <xf numFmtId="0" fontId="38" fillId="0" borderId="61" xfId="0" applyNumberFormat="1" applyFont="1" applyFill="1" applyBorder="1" applyAlignment="1">
      <alignment horizontal="center" vertical="center" shrinkToFit="1"/>
    </xf>
    <xf numFmtId="0" fontId="6" fillId="0" borderId="0" xfId="4" applyNumberFormat="1" applyFont="1" applyBorder="1" applyAlignment="1">
      <alignment horizontal="left" vertical="center" wrapText="1"/>
    </xf>
    <xf numFmtId="0" fontId="3" fillId="0" borderId="0" xfId="4" applyNumberFormat="1" applyFont="1" applyBorder="1" applyAlignment="1">
      <alignment horizontal="left" vertical="center" wrapText="1"/>
    </xf>
    <xf numFmtId="0" fontId="6" fillId="0" borderId="14" xfId="4" applyNumberFormat="1" applyFont="1" applyBorder="1" applyAlignment="1">
      <alignment horizontal="left" vertical="center" wrapText="1"/>
    </xf>
    <xf numFmtId="0" fontId="4" fillId="5" borderId="0" xfId="4" applyNumberFormat="1" applyFont="1" applyFill="1" applyBorder="1" applyAlignment="1">
      <alignment horizontal="right"/>
    </xf>
    <xf numFmtId="0" fontId="6" fillId="0" borderId="0" xfId="4" applyNumberFormat="1" applyFont="1" applyBorder="1" applyAlignment="1">
      <alignment vertical="center" wrapText="1"/>
    </xf>
    <xf numFmtId="0" fontId="3" fillId="0" borderId="0" xfId="4" applyNumberFormat="1" applyFont="1" applyFill="1" applyBorder="1" applyAlignment="1">
      <alignment horizontal="left" vertical="center" wrapText="1"/>
    </xf>
    <xf numFmtId="0" fontId="6" fillId="0" borderId="29" xfId="4" applyNumberFormat="1" applyFont="1" applyBorder="1" applyAlignment="1">
      <alignment horizontal="center" vertical="center" wrapText="1"/>
    </xf>
    <xf numFmtId="0" fontId="6" fillId="0" borderId="16" xfId="4" applyNumberFormat="1" applyFont="1" applyBorder="1" applyAlignment="1">
      <alignment horizontal="center" vertical="center" wrapText="1"/>
    </xf>
    <xf numFmtId="0" fontId="6" fillId="0" borderId="30" xfId="4" applyNumberFormat="1" applyFont="1" applyBorder="1" applyAlignment="1">
      <alignment horizontal="left" vertical="center" wrapText="1"/>
    </xf>
    <xf numFmtId="0" fontId="6" fillId="0" borderId="17" xfId="4" applyNumberFormat="1" applyFont="1" applyBorder="1" applyAlignment="1">
      <alignment horizontal="left" vertical="center" wrapText="1"/>
    </xf>
    <xf numFmtId="0" fontId="6" fillId="0" borderId="29" xfId="4" applyNumberFormat="1" applyFont="1" applyBorder="1" applyAlignment="1">
      <alignment horizontal="left" vertical="center" wrapText="1"/>
    </xf>
    <xf numFmtId="0" fontId="12" fillId="0" borderId="30" xfId="4" applyNumberFormat="1" applyFont="1" applyBorder="1" applyAlignment="1">
      <alignment horizontal="left" vertical="center" wrapText="1"/>
    </xf>
    <xf numFmtId="0" fontId="13" fillId="0" borderId="17" xfId="4" applyNumberFormat="1" applyFont="1" applyBorder="1" applyAlignment="1">
      <alignment horizontal="left" vertical="center" wrapText="1"/>
    </xf>
    <xf numFmtId="0" fontId="13" fillId="0" borderId="30" xfId="4" applyNumberFormat="1" applyFont="1" applyBorder="1" applyAlignment="1">
      <alignment horizontal="left" vertical="center" wrapText="1"/>
    </xf>
    <xf numFmtId="0" fontId="6" fillId="0" borderId="33" xfId="4" applyNumberFormat="1" applyFont="1" applyFill="1" applyBorder="1" applyAlignment="1">
      <alignment vertical="center" shrinkToFit="1"/>
    </xf>
    <xf numFmtId="0" fontId="6" fillId="0" borderId="35" xfId="4" applyNumberFormat="1" applyFont="1" applyFill="1" applyBorder="1" applyAlignment="1">
      <alignment vertical="center" shrinkToFit="1"/>
    </xf>
    <xf numFmtId="0" fontId="6" fillId="0" borderId="31" xfId="4" applyNumberFormat="1" applyFont="1" applyFill="1" applyBorder="1" applyAlignment="1">
      <alignment vertical="center" shrinkToFit="1"/>
    </xf>
    <xf numFmtId="0" fontId="6" fillId="0" borderId="0" xfId="4" applyNumberFormat="1" applyFont="1" applyBorder="1" applyAlignment="1">
      <alignment vertical="center"/>
    </xf>
    <xf numFmtId="0" fontId="6" fillId="4" borderId="18" xfId="4" applyNumberFormat="1" applyFont="1" applyFill="1" applyBorder="1" applyAlignment="1">
      <alignment horizontal="center" vertical="center"/>
    </xf>
    <xf numFmtId="0" fontId="6" fillId="4" borderId="39" xfId="4" applyNumberFormat="1" applyFont="1" applyFill="1" applyBorder="1" applyAlignment="1">
      <alignment horizontal="center" vertical="center"/>
    </xf>
    <xf numFmtId="0" fontId="6" fillId="4" borderId="25" xfId="4" applyNumberFormat="1" applyFont="1" applyFill="1" applyBorder="1" applyAlignment="1">
      <alignment horizontal="center" vertical="center"/>
    </xf>
    <xf numFmtId="0" fontId="6" fillId="4" borderId="24" xfId="4" applyNumberFormat="1" applyFont="1" applyFill="1" applyBorder="1" applyAlignment="1">
      <alignment horizontal="center" vertical="center"/>
    </xf>
    <xf numFmtId="0" fontId="6" fillId="0" borderId="27" xfId="4" applyNumberFormat="1" applyFont="1" applyBorder="1" applyAlignment="1">
      <alignment horizontal="center" vertical="center" wrapText="1"/>
    </xf>
    <xf numFmtId="0" fontId="6" fillId="0" borderId="34" xfId="4" applyNumberFormat="1" applyFont="1" applyBorder="1" applyAlignment="1">
      <alignment horizontal="center" vertical="center" wrapText="1"/>
    </xf>
    <xf numFmtId="0" fontId="6" fillId="0" borderId="28" xfId="4" applyNumberFormat="1" applyFont="1" applyBorder="1" applyAlignment="1">
      <alignment horizontal="left" vertical="center" wrapText="1"/>
    </xf>
    <xf numFmtId="0" fontId="6" fillId="0" borderId="26" xfId="4" applyNumberFormat="1" applyFont="1" applyBorder="1" applyAlignment="1">
      <alignment horizontal="left" vertical="center" wrapText="1"/>
    </xf>
    <xf numFmtId="0" fontId="6" fillId="0" borderId="27" xfId="4" applyNumberFormat="1" applyFont="1" applyBorder="1" applyAlignment="1">
      <alignment horizontal="left" vertical="center" wrapText="1"/>
    </xf>
    <xf numFmtId="0" fontId="12" fillId="0" borderId="28" xfId="4" applyNumberFormat="1" applyFont="1" applyBorder="1" applyAlignment="1">
      <alignment horizontal="left" vertical="center" wrapText="1"/>
    </xf>
    <xf numFmtId="0" fontId="13" fillId="0" borderId="26" xfId="4" applyNumberFormat="1" applyFont="1" applyBorder="1" applyAlignment="1">
      <alignment horizontal="left" vertical="center" wrapText="1"/>
    </xf>
    <xf numFmtId="0" fontId="6" fillId="0" borderId="30" xfId="4" applyNumberFormat="1" applyFont="1" applyFill="1" applyBorder="1" applyAlignment="1">
      <alignment horizontal="center" vertical="center" wrapText="1"/>
    </xf>
    <xf numFmtId="0" fontId="6" fillId="0" borderId="17" xfId="4" applyNumberFormat="1" applyFont="1" applyFill="1" applyBorder="1" applyAlignment="1">
      <alignment horizontal="center" vertical="center" wrapText="1"/>
    </xf>
    <xf numFmtId="0" fontId="6" fillId="0" borderId="29" xfId="4" applyNumberFormat="1" applyFont="1" applyFill="1" applyBorder="1" applyAlignment="1">
      <alignment horizontal="center" vertical="center" wrapText="1"/>
    </xf>
    <xf numFmtId="0" fontId="6" fillId="0" borderId="30" xfId="4" applyNumberFormat="1" applyFont="1" applyBorder="1" applyAlignment="1">
      <alignment horizontal="left" vertical="center"/>
    </xf>
    <xf numFmtId="0" fontId="6" fillId="0" borderId="17" xfId="4" applyNumberFormat="1" applyFont="1" applyBorder="1" applyAlignment="1">
      <alignment horizontal="left" vertical="center"/>
    </xf>
    <xf numFmtId="0" fontId="6" fillId="0" borderId="30" xfId="4" applyNumberFormat="1" applyFont="1" applyFill="1" applyBorder="1" applyAlignment="1">
      <alignment horizontal="center" vertical="center"/>
    </xf>
    <xf numFmtId="0" fontId="6" fillId="0" borderId="17" xfId="4" applyNumberFormat="1" applyFont="1" applyFill="1" applyBorder="1" applyAlignment="1">
      <alignment horizontal="center" vertical="center"/>
    </xf>
    <xf numFmtId="0" fontId="6" fillId="0" borderId="29" xfId="4" applyNumberFormat="1" applyFont="1" applyFill="1" applyBorder="1" applyAlignment="1">
      <alignment horizontal="center" vertical="center"/>
    </xf>
    <xf numFmtId="0" fontId="6" fillId="0" borderId="0" xfId="4" applyNumberFormat="1" applyFont="1" applyBorder="1" applyAlignment="1">
      <alignment horizontal="left" vertical="center"/>
    </xf>
    <xf numFmtId="0" fontId="9" fillId="0" borderId="11" xfId="4" applyNumberFormat="1" applyFont="1" applyFill="1" applyBorder="1" applyAlignment="1">
      <alignment horizontal="left" vertical="center"/>
    </xf>
    <xf numFmtId="0" fontId="6" fillId="0" borderId="29" xfId="4" applyNumberFormat="1" applyFont="1" applyBorder="1" applyAlignment="1">
      <alignment horizontal="center" vertical="center" wrapText="1" shrinkToFit="1"/>
    </xf>
    <xf numFmtId="0" fontId="6" fillId="0" borderId="29" xfId="4" applyNumberFormat="1" applyFont="1" applyBorder="1" applyAlignment="1">
      <alignment horizontal="center" vertical="center" shrinkToFit="1"/>
    </xf>
    <xf numFmtId="0" fontId="6" fillId="0" borderId="30" xfId="4" applyNumberFormat="1" applyFont="1" applyBorder="1" applyAlignment="1">
      <alignment horizontal="center" vertical="center" wrapText="1"/>
    </xf>
    <xf numFmtId="0" fontId="6" fillId="0" borderId="17" xfId="4" applyNumberFormat="1" applyFont="1" applyBorder="1" applyAlignment="1">
      <alignment horizontal="center" vertical="center" wrapText="1"/>
    </xf>
    <xf numFmtId="0" fontId="6" fillId="0" borderId="30" xfId="4" applyNumberFormat="1" applyFont="1" applyBorder="1" applyAlignment="1">
      <alignment horizontal="center" vertical="center" wrapText="1" shrinkToFit="1"/>
    </xf>
    <xf numFmtId="0" fontId="6" fillId="0" borderId="17" xfId="4" applyNumberFormat="1" applyFont="1" applyBorder="1" applyAlignment="1">
      <alignment horizontal="center" vertical="center" wrapText="1" shrinkToFit="1"/>
    </xf>
    <xf numFmtId="0" fontId="6" fillId="0" borderId="12" xfId="4" applyNumberFormat="1" applyFont="1" applyBorder="1" applyAlignment="1">
      <alignment horizontal="center" vertical="center" wrapText="1"/>
    </xf>
    <xf numFmtId="0" fontId="6" fillId="0" borderId="28" xfId="4" applyNumberFormat="1" applyFont="1" applyBorder="1" applyAlignment="1">
      <alignment horizontal="center" vertical="center" wrapText="1"/>
    </xf>
    <xf numFmtId="0" fontId="6" fillId="0" borderId="26" xfId="4" applyNumberFormat="1" applyFont="1" applyBorder="1" applyAlignment="1">
      <alignment horizontal="center" vertical="center" wrapText="1"/>
    </xf>
    <xf numFmtId="0" fontId="6" fillId="0" borderId="28" xfId="4" applyNumberFormat="1" applyFont="1" applyBorder="1" applyAlignment="1">
      <alignment horizontal="left" vertical="center"/>
    </xf>
    <xf numFmtId="0" fontId="6" fillId="0" borderId="26" xfId="4" applyNumberFormat="1" applyFont="1" applyBorder="1" applyAlignment="1">
      <alignment horizontal="left" vertical="center"/>
    </xf>
    <xf numFmtId="0" fontId="20" fillId="0" borderId="52" xfId="4" applyFont="1" applyBorder="1" applyAlignment="1">
      <alignment horizontal="left" vertical="center" wrapText="1"/>
    </xf>
    <xf numFmtId="0" fontId="20" fillId="0" borderId="53" xfId="4" applyFont="1" applyBorder="1" applyAlignment="1">
      <alignment horizontal="left" vertical="center" wrapText="1"/>
    </xf>
    <xf numFmtId="0" fontId="9" fillId="0" borderId="0" xfId="4" applyNumberFormat="1" applyFont="1" applyBorder="1" applyAlignment="1">
      <alignment horizontal="left" vertical="center" shrinkToFit="1"/>
    </xf>
    <xf numFmtId="0" fontId="9" fillId="4" borderId="24" xfId="4" applyNumberFormat="1" applyFont="1" applyFill="1" applyBorder="1" applyAlignment="1">
      <alignment horizontal="center" vertical="center" wrapText="1"/>
    </xf>
    <xf numFmtId="0" fontId="9" fillId="4" borderId="18" xfId="4" applyNumberFormat="1" applyFont="1" applyFill="1" applyBorder="1" applyAlignment="1">
      <alignment horizontal="center" vertical="center" wrapText="1"/>
    </xf>
    <xf numFmtId="0" fontId="9" fillId="4" borderId="25" xfId="4" applyNumberFormat="1" applyFont="1" applyFill="1" applyBorder="1" applyAlignment="1">
      <alignment horizontal="center" vertical="center" wrapText="1"/>
    </xf>
    <xf numFmtId="3" fontId="20" fillId="0" borderId="10" xfId="4" applyNumberFormat="1" applyFont="1" applyBorder="1" applyAlignment="1">
      <alignment horizontal="center" vertical="center" wrapText="1"/>
    </xf>
    <xf numFmtId="3" fontId="20" fillId="0" borderId="12" xfId="4" applyNumberFormat="1" applyFont="1" applyBorder="1" applyAlignment="1">
      <alignment horizontal="center" vertical="center" wrapText="1"/>
    </xf>
    <xf numFmtId="3" fontId="20" fillId="0" borderId="11" xfId="4" applyNumberFormat="1" applyFont="1" applyBorder="1" applyAlignment="1">
      <alignment horizontal="center" vertical="center" wrapText="1"/>
    </xf>
    <xf numFmtId="0" fontId="20" fillId="0" borderId="17" xfId="4" applyNumberFormat="1" applyFont="1" applyBorder="1" applyAlignment="1">
      <alignment horizontal="center" vertical="center" wrapText="1"/>
    </xf>
    <xf numFmtId="0" fontId="20" fillId="0" borderId="29" xfId="4" applyNumberFormat="1" applyFont="1" applyBorder="1" applyAlignment="1">
      <alignment horizontal="center" vertical="center" wrapText="1"/>
    </xf>
    <xf numFmtId="3" fontId="20" fillId="0" borderId="30" xfId="4" applyNumberFormat="1" applyFont="1" applyBorder="1" applyAlignment="1">
      <alignment horizontal="center" vertical="center" wrapText="1"/>
    </xf>
    <xf numFmtId="3" fontId="20" fillId="0" borderId="29" xfId="4" applyNumberFormat="1" applyFont="1" applyBorder="1" applyAlignment="1">
      <alignment horizontal="center" vertical="center" wrapText="1"/>
    </xf>
    <xf numFmtId="3" fontId="20" fillId="0" borderId="17" xfId="4" applyNumberFormat="1" applyFont="1" applyBorder="1" applyAlignment="1">
      <alignment horizontal="center" vertical="center" wrapText="1"/>
    </xf>
    <xf numFmtId="3" fontId="20" fillId="0" borderId="37" xfId="4" applyNumberFormat="1" applyFont="1" applyBorder="1" applyAlignment="1">
      <alignment horizontal="center" vertical="center" wrapText="1"/>
    </xf>
    <xf numFmtId="3" fontId="20" fillId="0" borderId="0" xfId="4" applyNumberFormat="1" applyFont="1" applyBorder="1" applyAlignment="1">
      <alignment horizontal="center" vertical="center" wrapText="1"/>
    </xf>
    <xf numFmtId="3" fontId="20" fillId="0" borderId="37" xfId="4" applyNumberFormat="1" applyFont="1" applyBorder="1" applyAlignment="1">
      <alignment horizontal="center" vertical="center" shrinkToFit="1"/>
    </xf>
    <xf numFmtId="3" fontId="20" fillId="0" borderId="36" xfId="4" applyNumberFormat="1" applyFont="1" applyBorder="1" applyAlignment="1">
      <alignment horizontal="center" vertical="center" shrinkToFit="1"/>
    </xf>
    <xf numFmtId="3" fontId="20" fillId="0" borderId="0" xfId="4" applyNumberFormat="1" applyFont="1" applyBorder="1" applyAlignment="1">
      <alignment horizontal="center" vertical="center" shrinkToFit="1"/>
    </xf>
    <xf numFmtId="0" fontId="20" fillId="0" borderId="35" xfId="4" applyNumberFormat="1" applyFont="1" applyBorder="1" applyAlignment="1">
      <alignment horizontal="center" vertical="center" wrapText="1"/>
    </xf>
    <xf numFmtId="0" fontId="20" fillId="0" borderId="31" xfId="4" applyNumberFormat="1" applyFont="1" applyBorder="1" applyAlignment="1">
      <alignment horizontal="center" vertical="center" wrapText="1"/>
    </xf>
    <xf numFmtId="0" fontId="20" fillId="0" borderId="0" xfId="4" applyNumberFormat="1" applyFont="1" applyBorder="1" applyAlignment="1">
      <alignment horizontal="center" vertical="center" wrapText="1"/>
    </xf>
    <xf numFmtId="0" fontId="20" fillId="0" borderId="36" xfId="4" applyNumberFormat="1" applyFont="1" applyBorder="1" applyAlignment="1">
      <alignment horizontal="center" vertical="center" wrapText="1"/>
    </xf>
    <xf numFmtId="0" fontId="20" fillId="0" borderId="11" xfId="4" applyNumberFormat="1" applyFont="1" applyBorder="1" applyAlignment="1">
      <alignment horizontal="center" vertical="center" wrapText="1"/>
    </xf>
    <xf numFmtId="0" fontId="20" fillId="0" borderId="12" xfId="4" applyNumberFormat="1" applyFont="1" applyBorder="1" applyAlignment="1">
      <alignment horizontal="center" vertical="center" wrapText="1"/>
    </xf>
    <xf numFmtId="3" fontId="20" fillId="0" borderId="33" xfId="4" applyNumberFormat="1" applyFont="1" applyBorder="1" applyAlignment="1">
      <alignment horizontal="center" vertical="center" wrapText="1"/>
    </xf>
    <xf numFmtId="3" fontId="20" fillId="0" borderId="31" xfId="4" applyNumberFormat="1" applyFont="1" applyBorder="1" applyAlignment="1">
      <alignment horizontal="center" vertical="center" wrapText="1"/>
    </xf>
    <xf numFmtId="3" fontId="20" fillId="0" borderId="33" xfId="4" applyNumberFormat="1" applyFont="1" applyBorder="1" applyAlignment="1">
      <alignment horizontal="center" vertical="center" shrinkToFit="1"/>
    </xf>
    <xf numFmtId="3" fontId="20" fillId="0" borderId="31" xfId="4" applyNumberFormat="1" applyFont="1" applyBorder="1" applyAlignment="1">
      <alignment horizontal="center" vertical="center" shrinkToFit="1"/>
    </xf>
    <xf numFmtId="3" fontId="20" fillId="0" borderId="35" xfId="4" applyNumberFormat="1" applyFont="1" applyBorder="1" applyAlignment="1">
      <alignment horizontal="center" vertical="center" shrinkToFit="1"/>
    </xf>
    <xf numFmtId="3" fontId="20" fillId="0" borderId="36" xfId="4" applyNumberFormat="1" applyFont="1" applyBorder="1" applyAlignment="1">
      <alignment horizontal="center" vertical="center" wrapText="1"/>
    </xf>
    <xf numFmtId="0" fontId="20" fillId="4" borderId="25" xfId="4" applyNumberFormat="1" applyFont="1" applyFill="1" applyBorder="1" applyAlignment="1">
      <alignment horizontal="center" vertical="center" wrapText="1"/>
    </xf>
    <xf numFmtId="0" fontId="20" fillId="4" borderId="24" xfId="4" applyNumberFormat="1" applyFont="1" applyFill="1" applyBorder="1" applyAlignment="1">
      <alignment horizontal="center" vertical="center" wrapText="1"/>
    </xf>
    <xf numFmtId="0" fontId="20" fillId="0" borderId="26" xfId="4" applyNumberFormat="1" applyFont="1" applyBorder="1" applyAlignment="1">
      <alignment horizontal="center" vertical="center" wrapText="1"/>
    </xf>
    <xf numFmtId="0" fontId="20" fillId="0" borderId="27" xfId="4" applyNumberFormat="1" applyFont="1" applyBorder="1" applyAlignment="1">
      <alignment horizontal="center" vertical="center" wrapText="1"/>
    </xf>
    <xf numFmtId="3" fontId="51" fillId="0" borderId="28" xfId="4" applyNumberFormat="1" applyFont="1" applyFill="1" applyBorder="1" applyAlignment="1">
      <alignment horizontal="center" vertical="center" wrapText="1"/>
    </xf>
    <xf numFmtId="3" fontId="51" fillId="0" borderId="27" xfId="4" applyNumberFormat="1" applyFont="1" applyFill="1" applyBorder="1" applyAlignment="1">
      <alignment horizontal="center" vertical="center" wrapText="1"/>
    </xf>
    <xf numFmtId="3" fontId="51" fillId="0" borderId="26" xfId="4" applyNumberFormat="1" applyFont="1" applyFill="1" applyBorder="1" applyAlignment="1">
      <alignment horizontal="center" vertical="center" wrapText="1"/>
    </xf>
    <xf numFmtId="0" fontId="20" fillId="0" borderId="38" xfId="4" applyNumberFormat="1" applyFont="1" applyBorder="1" applyAlignment="1">
      <alignment horizontal="center" vertical="center" wrapText="1"/>
    </xf>
    <xf numFmtId="0" fontId="20" fillId="4" borderId="18" xfId="4" applyNumberFormat="1" applyFont="1" applyFill="1" applyBorder="1" applyAlignment="1">
      <alignment horizontal="center" vertical="center" wrapText="1"/>
    </xf>
    <xf numFmtId="0" fontId="20" fillId="7" borderId="25" xfId="4" applyNumberFormat="1" applyFont="1" applyFill="1" applyBorder="1" applyAlignment="1">
      <alignment horizontal="center" vertical="center" wrapText="1"/>
    </xf>
    <xf numFmtId="0" fontId="20" fillId="7" borderId="18" xfId="4" applyNumberFormat="1" applyFont="1" applyFill="1" applyBorder="1" applyAlignment="1">
      <alignment horizontal="center" vertical="center" wrapText="1"/>
    </xf>
    <xf numFmtId="0" fontId="20" fillId="8" borderId="25" xfId="4" applyNumberFormat="1" applyFont="1" applyFill="1" applyBorder="1" applyAlignment="1">
      <alignment horizontal="center" vertical="center" wrapText="1"/>
    </xf>
    <xf numFmtId="0" fontId="20" fillId="8" borderId="18" xfId="4" applyNumberFormat="1" applyFont="1" applyFill="1" applyBorder="1" applyAlignment="1">
      <alignment horizontal="center" vertical="center" wrapText="1"/>
    </xf>
    <xf numFmtId="0" fontId="20" fillId="9" borderId="25" xfId="4" applyNumberFormat="1" applyFont="1" applyFill="1" applyBorder="1" applyAlignment="1">
      <alignment horizontal="center" vertical="center" wrapText="1"/>
    </xf>
    <xf numFmtId="0" fontId="20" fillId="9" borderId="18" xfId="4" applyNumberFormat="1" applyFont="1" applyFill="1" applyBorder="1" applyAlignment="1">
      <alignment horizontal="center" vertical="center" wrapText="1"/>
    </xf>
    <xf numFmtId="0" fontId="20" fillId="10" borderId="25" xfId="4" applyNumberFormat="1" applyFont="1" applyFill="1" applyBorder="1" applyAlignment="1">
      <alignment horizontal="center" vertical="center" shrinkToFit="1"/>
    </xf>
    <xf numFmtId="0" fontId="20" fillId="10" borderId="18" xfId="4" applyNumberFormat="1" applyFont="1" applyFill="1" applyBorder="1" applyAlignment="1">
      <alignment horizontal="center" vertical="center" shrinkToFit="1"/>
    </xf>
    <xf numFmtId="3" fontId="51" fillId="0" borderId="37" xfId="4" applyNumberFormat="1" applyFont="1" applyBorder="1" applyAlignment="1">
      <alignment horizontal="center" vertical="center" wrapText="1"/>
    </xf>
    <xf numFmtId="3" fontId="51" fillId="0" borderId="36" xfId="4" applyNumberFormat="1" applyFont="1" applyBorder="1" applyAlignment="1">
      <alignment horizontal="center" vertical="center" wrapText="1"/>
    </xf>
    <xf numFmtId="3" fontId="51" fillId="0" borderId="0" xfId="4" applyNumberFormat="1" applyFont="1" applyBorder="1" applyAlignment="1">
      <alignment horizontal="center" vertical="center" wrapText="1"/>
    </xf>
    <xf numFmtId="0" fontId="20" fillId="0" borderId="40" xfId="4" applyNumberFormat="1" applyFont="1" applyBorder="1" applyAlignment="1">
      <alignment horizontal="center" vertical="center" wrapText="1"/>
    </xf>
    <xf numFmtId="0" fontId="20" fillId="0" borderId="41" xfId="4" applyNumberFormat="1" applyFont="1" applyBorder="1" applyAlignment="1">
      <alignment horizontal="center" vertical="center" wrapText="1"/>
    </xf>
    <xf numFmtId="3" fontId="20" fillId="0" borderId="90" xfId="4" applyNumberFormat="1" applyFont="1" applyBorder="1" applyAlignment="1">
      <alignment horizontal="center" vertical="center" wrapText="1"/>
    </xf>
    <xf numFmtId="3" fontId="20" fillId="0" borderId="40" xfId="4" applyNumberFormat="1" applyFont="1" applyBorder="1" applyAlignment="1">
      <alignment horizontal="center" vertical="center" wrapText="1"/>
    </xf>
    <xf numFmtId="0" fontId="20" fillId="4" borderId="39" xfId="4" applyNumberFormat="1" applyFont="1" applyFill="1" applyBorder="1" applyAlignment="1">
      <alignment horizontal="center" vertical="center" wrapText="1"/>
    </xf>
    <xf numFmtId="0" fontId="20" fillId="10" borderId="25" xfId="4" applyNumberFormat="1" applyFont="1" applyFill="1" applyBorder="1" applyAlignment="1">
      <alignment horizontal="center" vertical="center" wrapText="1"/>
    </xf>
    <xf numFmtId="0" fontId="20" fillId="10" borderId="18" xfId="4" applyNumberFormat="1" applyFont="1" applyFill="1" applyBorder="1" applyAlignment="1">
      <alignment horizontal="center" vertical="center" wrapText="1"/>
    </xf>
    <xf numFmtId="0" fontId="20" fillId="0" borderId="10" xfId="4" applyNumberFormat="1" applyFont="1" applyBorder="1" applyAlignment="1">
      <alignment horizontal="center" vertical="center" wrapText="1"/>
    </xf>
    <xf numFmtId="3" fontId="20" fillId="0" borderId="35" xfId="4" applyNumberFormat="1" applyFont="1" applyBorder="1" applyAlignment="1">
      <alignment horizontal="center" vertical="center" wrapText="1"/>
    </xf>
    <xf numFmtId="0" fontId="9" fillId="0" borderId="0" xfId="4" applyNumberFormat="1" applyFont="1" applyBorder="1" applyAlignment="1">
      <alignment vertical="center"/>
    </xf>
    <xf numFmtId="0" fontId="6" fillId="4" borderId="24" xfId="4" applyNumberFormat="1" applyFont="1" applyFill="1" applyBorder="1" applyAlignment="1">
      <alignment horizontal="center" vertical="center" wrapText="1"/>
    </xf>
    <xf numFmtId="0" fontId="6" fillId="4" borderId="18" xfId="4" applyNumberFormat="1" applyFont="1" applyFill="1" applyBorder="1" applyAlignment="1">
      <alignment horizontal="center" vertical="center" wrapText="1"/>
    </xf>
    <xf numFmtId="0" fontId="6" fillId="4" borderId="25" xfId="4" applyNumberFormat="1" applyFont="1" applyFill="1" applyBorder="1" applyAlignment="1">
      <alignment horizontal="center" vertical="center" wrapText="1"/>
    </xf>
    <xf numFmtId="0" fontId="11" fillId="0" borderId="0" xfId="4" applyNumberFormat="1" applyFont="1" applyBorder="1" applyAlignment="1">
      <alignment vertical="center" shrinkToFit="1"/>
    </xf>
    <xf numFmtId="0" fontId="6" fillId="0" borderId="0" xfId="4" applyNumberFormat="1" applyFont="1" applyBorder="1" applyAlignment="1">
      <alignment horizontal="left" vertical="center" shrinkToFit="1"/>
    </xf>
    <xf numFmtId="3" fontId="6" fillId="0" borderId="28" xfId="4" applyNumberFormat="1" applyFont="1" applyFill="1" applyBorder="1" applyAlignment="1">
      <alignment horizontal="center" vertical="center" wrapText="1"/>
    </xf>
    <xf numFmtId="3" fontId="6" fillId="0" borderId="26" xfId="4" applyNumberFormat="1" applyFont="1" applyFill="1" applyBorder="1" applyAlignment="1">
      <alignment horizontal="center" vertical="center" wrapText="1"/>
    </xf>
    <xf numFmtId="3" fontId="6" fillId="0" borderId="27" xfId="4" applyNumberFormat="1" applyFont="1" applyFill="1" applyBorder="1" applyAlignment="1">
      <alignment horizontal="center" vertical="center" wrapText="1"/>
    </xf>
    <xf numFmtId="3" fontId="6" fillId="0" borderId="30" xfId="4" applyNumberFormat="1" applyFont="1" applyBorder="1" applyAlignment="1">
      <alignment horizontal="center" vertical="center" wrapText="1"/>
    </xf>
    <xf numFmtId="3" fontId="6" fillId="0" borderId="17" xfId="4" applyNumberFormat="1" applyFont="1" applyBorder="1" applyAlignment="1">
      <alignment horizontal="center" vertical="center" wrapText="1"/>
    </xf>
    <xf numFmtId="3" fontId="6" fillId="0" borderId="29" xfId="4" applyNumberFormat="1" applyFont="1" applyBorder="1" applyAlignment="1">
      <alignment horizontal="center" vertical="center" wrapText="1"/>
    </xf>
    <xf numFmtId="0" fontId="33" fillId="0" borderId="0" xfId="4" applyNumberFormat="1" applyFont="1" applyBorder="1" applyAlignment="1">
      <alignment vertical="center" shrinkToFit="1"/>
    </xf>
    <xf numFmtId="0" fontId="20" fillId="4" borderId="31" xfId="4" applyNumberFormat="1" applyFont="1" applyFill="1" applyBorder="1" applyAlignment="1">
      <alignment horizontal="center" vertical="center" wrapText="1"/>
    </xf>
    <xf numFmtId="0" fontId="20" fillId="4" borderId="32" xfId="4" applyNumberFormat="1" applyFont="1" applyFill="1" applyBorder="1" applyAlignment="1">
      <alignment horizontal="center" vertical="center" wrapText="1"/>
    </xf>
    <xf numFmtId="0" fontId="20" fillId="4" borderId="33" xfId="4" applyNumberFormat="1" applyFont="1" applyFill="1" applyBorder="1" applyAlignment="1">
      <alignment horizontal="center" vertical="center" wrapText="1"/>
    </xf>
    <xf numFmtId="0" fontId="6" fillId="0" borderId="0" xfId="4" applyNumberFormat="1" applyFont="1" applyFill="1" applyBorder="1" applyAlignment="1">
      <alignment horizontal="left" vertical="center" wrapText="1"/>
    </xf>
    <xf numFmtId="0" fontId="20" fillId="0" borderId="34" xfId="4" applyNumberFormat="1" applyFont="1" applyBorder="1" applyAlignment="1">
      <alignment horizontal="center" vertical="center" wrapText="1"/>
    </xf>
    <xf numFmtId="0" fontId="0" fillId="2" borderId="42" xfId="0" applyNumberFormat="1" applyFont="1" applyFill="1" applyBorder="1" applyAlignment="1">
      <alignment horizontal="right" vertical="center" shrinkToFit="1"/>
    </xf>
    <xf numFmtId="0" fontId="0" fillId="0" borderId="43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left" vertical="center"/>
    </xf>
    <xf numFmtId="0" fontId="0" fillId="0" borderId="0" xfId="0" applyNumberFormat="1" applyAlignment="1">
      <alignment vertical="center"/>
    </xf>
    <xf numFmtId="0" fontId="0" fillId="0" borderId="44" xfId="0" applyNumberFormat="1" applyBorder="1" applyAlignment="1">
      <alignment horizontal="center" vertical="center" shrinkToFit="1"/>
    </xf>
    <xf numFmtId="0" fontId="0" fillId="0" borderId="0" xfId="0" applyNumberFormat="1" applyBorder="1" applyAlignment="1">
      <alignment horizontal="center" vertical="center" shrinkToFit="1"/>
    </xf>
    <xf numFmtId="0" fontId="0" fillId="0" borderId="45" xfId="0" applyNumberFormat="1" applyBorder="1" applyAlignment="1">
      <alignment horizontal="center" vertical="center" shrinkToFit="1"/>
    </xf>
    <xf numFmtId="0" fontId="0" fillId="0" borderId="46" xfId="0" applyNumberFormat="1" applyBorder="1" applyAlignment="1">
      <alignment horizontal="center" vertical="center" shrinkToFit="1"/>
    </xf>
    <xf numFmtId="0" fontId="0" fillId="0" borderId="47" xfId="0" applyNumberFormat="1" applyBorder="1" applyAlignment="1">
      <alignment horizontal="center" vertical="center" shrinkToFit="1"/>
    </xf>
    <xf numFmtId="0" fontId="0" fillId="0" borderId="46" xfId="0" applyNumberFormat="1" applyFont="1" applyBorder="1" applyAlignment="1">
      <alignment horizontal="center" vertical="center" shrinkToFit="1"/>
    </xf>
    <xf numFmtId="0" fontId="0" fillId="0" borderId="47" xfId="0" applyNumberFormat="1" applyFont="1" applyBorder="1" applyAlignment="1">
      <alignment horizontal="center" vertical="center" shrinkToFit="1"/>
    </xf>
    <xf numFmtId="0" fontId="0" fillId="0" borderId="48" xfId="0" applyNumberFormat="1" applyFont="1" applyBorder="1" applyAlignment="1">
      <alignment horizontal="center" vertical="center" shrinkToFit="1"/>
    </xf>
    <xf numFmtId="0" fontId="0" fillId="0" borderId="49" xfId="0" applyNumberFormat="1" applyFont="1" applyBorder="1" applyAlignment="1">
      <alignment horizontal="center" vertical="center" shrinkToFit="1"/>
    </xf>
    <xf numFmtId="0" fontId="2" fillId="0" borderId="48" xfId="0" applyNumberFormat="1" applyFont="1" applyBorder="1" applyAlignment="1">
      <alignment horizontal="center" vertical="center" shrinkToFit="1"/>
    </xf>
    <xf numFmtId="0" fontId="0" fillId="0" borderId="50" xfId="0" applyNumberFormat="1" applyBorder="1" applyAlignment="1">
      <alignment horizontal="center" vertical="center" shrinkToFit="1"/>
    </xf>
    <xf numFmtId="0" fontId="0" fillId="0" borderId="50" xfId="0" applyNumberFormat="1" applyFont="1" applyBorder="1" applyAlignment="1">
      <alignment horizontal="center" vertical="center" shrinkToFit="1"/>
    </xf>
    <xf numFmtId="0" fontId="58" fillId="0" borderId="48" xfId="0" applyNumberFormat="1" applyFont="1" applyBorder="1" applyAlignment="1">
      <alignment horizontal="center" vertical="center" shrinkToFit="1"/>
    </xf>
    <xf numFmtId="0" fontId="7" fillId="0" borderId="49" xfId="0" applyNumberFormat="1" applyFont="1" applyBorder="1" applyAlignment="1">
      <alignment horizontal="center" vertical="center" shrinkToFit="1"/>
    </xf>
    <xf numFmtId="0" fontId="0" fillId="0" borderId="48" xfId="0" applyNumberFormat="1" applyBorder="1" applyAlignment="1">
      <alignment horizontal="center" vertical="center" shrinkToFit="1"/>
    </xf>
    <xf numFmtId="0" fontId="0" fillId="0" borderId="49" xfId="0" applyNumberFormat="1" applyBorder="1" applyAlignment="1">
      <alignment horizontal="center" vertical="center" shrinkToFit="1"/>
    </xf>
    <xf numFmtId="0" fontId="7" fillId="0" borderId="48" xfId="0" applyNumberFormat="1" applyFont="1" applyBorder="1" applyAlignment="1">
      <alignment horizontal="center" vertical="center" shrinkToFit="1"/>
    </xf>
    <xf numFmtId="0" fontId="0" fillId="0" borderId="45" xfId="0" applyNumberFormat="1" applyFont="1" applyBorder="1" applyAlignment="1">
      <alignment horizontal="center" vertical="center" shrinkToFit="1"/>
    </xf>
    <xf numFmtId="0" fontId="0" fillId="0" borderId="51" xfId="0" applyNumberFormat="1" applyFont="1" applyBorder="1" applyAlignment="1">
      <alignment horizontal="center" vertical="center" shrinkToFit="1"/>
    </xf>
    <xf numFmtId="0" fontId="37" fillId="11" borderId="59" xfId="0" applyFont="1" applyFill="1" applyBorder="1" applyAlignment="1">
      <alignment horizontal="center" vertical="center" shrinkToFit="1"/>
    </xf>
    <xf numFmtId="0" fontId="37" fillId="11" borderId="67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</cellXfs>
  <cellStyles count="6">
    <cellStyle name="표준" xfId="0" builtinId="0"/>
    <cellStyle name="표준 2" xfId="3"/>
    <cellStyle name="표준 3" xfId="5"/>
    <cellStyle name="표준 3 2" xfId="2"/>
    <cellStyle name="표준 5" xfId="1"/>
    <cellStyle name="표준 5 2" xfId="4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D5D5"/>
      <color rgb="FF922BF9"/>
      <color rgb="FF8FCB23"/>
      <color rgb="FFFEECEC"/>
      <color rgb="FFFEE8E8"/>
      <color rgb="FFFFF3F8"/>
      <color rgb="FFFFFBFD"/>
      <color rgb="FFFEECF5"/>
      <color rgb="FFFFCCFF"/>
      <color rgb="FF320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2.wdp"/><Relationship Id="rId13" Type="http://schemas.openxmlformats.org/officeDocument/2006/relationships/image" Target="../media/image11.png"/><Relationship Id="rId3" Type="http://schemas.openxmlformats.org/officeDocument/2006/relationships/image" Target="../media/image3.jpg"/><Relationship Id="rId7" Type="http://schemas.openxmlformats.org/officeDocument/2006/relationships/image" Target="../media/image6.png"/><Relationship Id="rId12" Type="http://schemas.openxmlformats.org/officeDocument/2006/relationships/image" Target="../media/image10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microsoft.com/office/2007/relationships/hdphoto" Target="../media/hdphoto1.wdp"/><Relationship Id="rId11" Type="http://schemas.openxmlformats.org/officeDocument/2006/relationships/image" Target="../media/image9.png"/><Relationship Id="rId5" Type="http://schemas.openxmlformats.org/officeDocument/2006/relationships/image" Target="../media/image5.png"/><Relationship Id="rId15" Type="http://schemas.openxmlformats.org/officeDocument/2006/relationships/image" Target="../media/image13.jpeg"/><Relationship Id="rId10" Type="http://schemas.openxmlformats.org/officeDocument/2006/relationships/image" Target="../media/image8.png"/><Relationship Id="rId4" Type="http://schemas.openxmlformats.org/officeDocument/2006/relationships/image" Target="../media/image4.png"/><Relationship Id="rId9" Type="http://schemas.openxmlformats.org/officeDocument/2006/relationships/image" Target="../media/image7.png"/><Relationship Id="rId14" Type="http://schemas.openxmlformats.org/officeDocument/2006/relationships/image" Target="../media/image12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jpeg"/><Relationship Id="rId2" Type="http://schemas.openxmlformats.org/officeDocument/2006/relationships/image" Target="../media/image14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jpeg"/><Relationship Id="rId1" Type="http://schemas.openxmlformats.org/officeDocument/2006/relationships/image" Target="../media/image1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44824</xdr:colOff>
      <xdr:row>0</xdr:row>
      <xdr:rowOff>21981</xdr:rowOff>
    </xdr:from>
    <xdr:to>
      <xdr:col>8</xdr:col>
      <xdr:colOff>495802</xdr:colOff>
      <xdr:row>2</xdr:row>
      <xdr:rowOff>32473</xdr:rowOff>
    </xdr:to>
    <xdr:pic>
      <xdr:nvPicPr>
        <xdr:cNvPr id="45" name="그림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9939" y="21981"/>
          <a:ext cx="450978" cy="552684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359019</xdr:colOff>
      <xdr:row>0</xdr:row>
      <xdr:rowOff>21981</xdr:rowOff>
    </xdr:from>
    <xdr:to>
      <xdr:col>5</xdr:col>
      <xdr:colOff>31502</xdr:colOff>
      <xdr:row>2</xdr:row>
      <xdr:rowOff>47739</xdr:rowOff>
    </xdr:to>
    <xdr:pic>
      <xdr:nvPicPr>
        <xdr:cNvPr id="47" name="그림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65634" y="21981"/>
          <a:ext cx="501891" cy="567950"/>
        </a:xfrm>
        <a:prstGeom prst="rect">
          <a:avLst/>
        </a:prstGeom>
        <a:ln>
          <a:noFill/>
        </a:ln>
      </xdr:spPr>
    </xdr:pic>
    <xdr:clientData/>
  </xdr:twoCellAnchor>
  <xdr:oneCellAnchor>
    <xdr:from>
      <xdr:col>0</xdr:col>
      <xdr:colOff>66260</xdr:colOff>
      <xdr:row>0</xdr:row>
      <xdr:rowOff>57978</xdr:rowOff>
    </xdr:from>
    <xdr:ext cx="1714915" cy="294447"/>
    <xdr:pic>
      <xdr:nvPicPr>
        <xdr:cNvPr id="33" name="image1.jp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6260" y="57978"/>
          <a:ext cx="1714915" cy="294447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126454</xdr:colOff>
      <xdr:row>55</xdr:row>
      <xdr:rowOff>101920</xdr:rowOff>
    </xdr:from>
    <xdr:ext cx="152400" cy="161925"/>
    <xdr:pic>
      <xdr:nvPicPr>
        <xdr:cNvPr id="88" name="image2.png" descr="xl/media/image4.png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345904" y="11998645"/>
          <a:ext cx="152400" cy="1619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5</xdr:col>
      <xdr:colOff>307787</xdr:colOff>
      <xdr:row>11</xdr:row>
      <xdr:rowOff>200024</xdr:rowOff>
    </xdr:from>
    <xdr:to>
      <xdr:col>5</xdr:col>
      <xdr:colOff>600865</xdr:colOff>
      <xdr:row>13</xdr:row>
      <xdr:rowOff>9525</xdr:rowOff>
    </xdr:to>
    <xdr:pic>
      <xdr:nvPicPr>
        <xdr:cNvPr id="99" name="그림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9467" b="89941" l="0" r="9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5912" y="2676524"/>
          <a:ext cx="293078" cy="247651"/>
        </a:xfrm>
        <a:prstGeom prst="rect">
          <a:avLst/>
        </a:prstGeom>
      </xdr:spPr>
    </xdr:pic>
    <xdr:clientData/>
  </xdr:twoCellAnchor>
  <xdr:twoCellAnchor editAs="oneCell">
    <xdr:from>
      <xdr:col>0</xdr:col>
      <xdr:colOff>348014</xdr:colOff>
      <xdr:row>55</xdr:row>
      <xdr:rowOff>134584</xdr:rowOff>
    </xdr:from>
    <xdr:to>
      <xdr:col>0</xdr:col>
      <xdr:colOff>552644</xdr:colOff>
      <xdr:row>55</xdr:row>
      <xdr:rowOff>306033</xdr:rowOff>
    </xdr:to>
    <xdr:pic>
      <xdr:nvPicPr>
        <xdr:cNvPr id="100" name="그림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9467" b="89941" l="0" r="9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014" y="12031309"/>
          <a:ext cx="204630" cy="171449"/>
        </a:xfrm>
        <a:prstGeom prst="rect">
          <a:avLst/>
        </a:prstGeom>
      </xdr:spPr>
    </xdr:pic>
    <xdr:clientData/>
  </xdr:twoCellAnchor>
  <xdr:twoCellAnchor editAs="oneCell">
    <xdr:from>
      <xdr:col>6</xdr:col>
      <xdr:colOff>232568</xdr:colOff>
      <xdr:row>12</xdr:row>
      <xdr:rowOff>57150</xdr:rowOff>
    </xdr:from>
    <xdr:to>
      <xdr:col>6</xdr:col>
      <xdr:colOff>818132</xdr:colOff>
      <xdr:row>12</xdr:row>
      <xdr:rowOff>180975</xdr:rowOff>
    </xdr:to>
    <xdr:pic>
      <xdr:nvPicPr>
        <xdr:cNvPr id="101" name="그림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9368" y="2752725"/>
          <a:ext cx="585564" cy="123825"/>
        </a:xfrm>
        <a:prstGeom prst="rect">
          <a:avLst/>
        </a:prstGeom>
      </xdr:spPr>
    </xdr:pic>
    <xdr:clientData/>
  </xdr:twoCellAnchor>
  <xdr:twoCellAnchor>
    <xdr:from>
      <xdr:col>9</xdr:col>
      <xdr:colOff>59390</xdr:colOff>
      <xdr:row>19</xdr:row>
      <xdr:rowOff>44610</xdr:rowOff>
    </xdr:from>
    <xdr:to>
      <xdr:col>9</xdr:col>
      <xdr:colOff>230840</xdr:colOff>
      <xdr:row>19</xdr:row>
      <xdr:rowOff>203038</xdr:rowOff>
    </xdr:to>
    <xdr:pic>
      <xdr:nvPicPr>
        <xdr:cNvPr id="25" name="_x489451104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421655" y="4358875"/>
          <a:ext cx="171450" cy="15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285189</xdr:colOff>
      <xdr:row>24</xdr:row>
      <xdr:rowOff>28575</xdr:rowOff>
    </xdr:from>
    <xdr:ext cx="152400" cy="161925"/>
    <xdr:pic>
      <xdr:nvPicPr>
        <xdr:cNvPr id="21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13571" y="5452222"/>
          <a:ext cx="152400" cy="161925"/>
        </a:xfrm>
        <a:prstGeom prst="rect">
          <a:avLst/>
        </a:prstGeom>
        <a:noFill/>
      </xdr:spPr>
    </xdr:pic>
    <xdr:clientData fLocksWithSheet="0"/>
  </xdr:oneCellAnchor>
  <xdr:twoCellAnchor>
    <xdr:from>
      <xdr:col>8</xdr:col>
      <xdr:colOff>776007</xdr:colOff>
      <xdr:row>26</xdr:row>
      <xdr:rowOff>38100</xdr:rowOff>
    </xdr:from>
    <xdr:to>
      <xdr:col>9</xdr:col>
      <xdr:colOff>118221</xdr:colOff>
      <xdr:row>26</xdr:row>
      <xdr:rowOff>196528</xdr:rowOff>
    </xdr:to>
    <xdr:pic>
      <xdr:nvPicPr>
        <xdr:cNvPr id="20" name="_x489451104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309036" y="5898776"/>
          <a:ext cx="171450" cy="15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262218</xdr:colOff>
      <xdr:row>35</xdr:row>
      <xdr:rowOff>58830</xdr:rowOff>
    </xdr:from>
    <xdr:to>
      <xdr:col>9</xdr:col>
      <xdr:colOff>433668</xdr:colOff>
      <xdr:row>35</xdr:row>
      <xdr:rowOff>217258</xdr:rowOff>
    </xdr:to>
    <xdr:pic>
      <xdr:nvPicPr>
        <xdr:cNvPr id="23" name="_x489451104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624483" y="7902948"/>
          <a:ext cx="171450" cy="15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715497</xdr:colOff>
      <xdr:row>10</xdr:row>
      <xdr:rowOff>58831</xdr:rowOff>
    </xdr:from>
    <xdr:to>
      <xdr:col>9</xdr:col>
      <xdr:colOff>57711</xdr:colOff>
      <xdr:row>10</xdr:row>
      <xdr:rowOff>217259</xdr:rowOff>
    </xdr:to>
    <xdr:pic>
      <xdr:nvPicPr>
        <xdr:cNvPr id="24" name="_x489451104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48526" y="2356037"/>
          <a:ext cx="171450" cy="15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173131</xdr:colOff>
      <xdr:row>10</xdr:row>
      <xdr:rowOff>30256</xdr:rowOff>
    </xdr:from>
    <xdr:ext cx="152400" cy="161925"/>
    <xdr:pic>
      <xdr:nvPicPr>
        <xdr:cNvPr id="35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559984" y="2327462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258856</xdr:colOff>
      <xdr:row>6</xdr:row>
      <xdr:rowOff>41463</xdr:rowOff>
    </xdr:from>
    <xdr:ext cx="152400" cy="161925"/>
    <xdr:pic>
      <xdr:nvPicPr>
        <xdr:cNvPr id="36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21121" y="1442198"/>
          <a:ext cx="152400" cy="1619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276225</xdr:colOff>
      <xdr:row>55</xdr:row>
      <xdr:rowOff>19050</xdr:rowOff>
    </xdr:from>
    <xdr:to>
      <xdr:col>3</xdr:col>
      <xdr:colOff>466724</xdr:colOff>
      <xdr:row>55</xdr:row>
      <xdr:rowOff>195080</xdr:rowOff>
    </xdr:to>
    <xdr:pic>
      <xdr:nvPicPr>
        <xdr:cNvPr id="26" name="그림 25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" y="11915775"/>
          <a:ext cx="190499" cy="176030"/>
        </a:xfrm>
        <a:prstGeom prst="rect">
          <a:avLst/>
        </a:prstGeom>
      </xdr:spPr>
    </xdr:pic>
    <xdr:clientData/>
  </xdr:twoCellAnchor>
  <xdr:twoCellAnchor editAs="oneCell">
    <xdr:from>
      <xdr:col>6</xdr:col>
      <xdr:colOff>99171</xdr:colOff>
      <xdr:row>40</xdr:row>
      <xdr:rowOff>58831</xdr:rowOff>
    </xdr:from>
    <xdr:to>
      <xdr:col>11</xdr:col>
      <xdr:colOff>518272</xdr:colOff>
      <xdr:row>47</xdr:row>
      <xdr:rowOff>180458</xdr:rowOff>
    </xdr:to>
    <xdr:pic>
      <xdr:nvPicPr>
        <xdr:cNvPr id="30" name="그림 29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973730" y="9012331"/>
          <a:ext cx="4565277" cy="1656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561974</xdr:colOff>
      <xdr:row>55</xdr:row>
      <xdr:rowOff>180974</xdr:rowOff>
    </xdr:from>
    <xdr:to>
      <xdr:col>3</xdr:col>
      <xdr:colOff>716027</xdr:colOff>
      <xdr:row>55</xdr:row>
      <xdr:rowOff>335027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49" y="12077699"/>
          <a:ext cx="154053" cy="154053"/>
        </a:xfrm>
        <a:prstGeom prst="rect">
          <a:avLst/>
        </a:prstGeom>
      </xdr:spPr>
    </xdr:pic>
    <xdr:clientData/>
  </xdr:twoCellAnchor>
  <xdr:twoCellAnchor editAs="oneCell">
    <xdr:from>
      <xdr:col>5</xdr:col>
      <xdr:colOff>220886</xdr:colOff>
      <xdr:row>4</xdr:row>
      <xdr:rowOff>66675</xdr:rowOff>
    </xdr:from>
    <xdr:to>
      <xdr:col>6</xdr:col>
      <xdr:colOff>609600</xdr:colOff>
      <xdr:row>11</xdr:row>
      <xdr:rowOff>179524</xdr:rowOff>
    </xdr:to>
    <xdr:pic>
      <xdr:nvPicPr>
        <xdr:cNvPr id="12" name="그림 11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6210" y="1019175"/>
          <a:ext cx="1217949" cy="1681673"/>
        </a:xfrm>
        <a:prstGeom prst="rect">
          <a:avLst/>
        </a:prstGeom>
      </xdr:spPr>
    </xdr:pic>
    <xdr:clientData/>
  </xdr:twoCellAnchor>
  <xdr:twoCellAnchor editAs="oneCell">
    <xdr:from>
      <xdr:col>11</xdr:col>
      <xdr:colOff>247650</xdr:colOff>
      <xdr:row>4</xdr:row>
      <xdr:rowOff>167210</xdr:rowOff>
    </xdr:from>
    <xdr:to>
      <xdr:col>12</xdr:col>
      <xdr:colOff>570884</xdr:colOff>
      <xdr:row>11</xdr:row>
      <xdr:rowOff>28574</xdr:rowOff>
    </xdr:to>
    <xdr:pic>
      <xdr:nvPicPr>
        <xdr:cNvPr id="13" name="그림 12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67825" y="1110185"/>
          <a:ext cx="1151909" cy="1394889"/>
        </a:xfrm>
        <a:prstGeom prst="rect">
          <a:avLst/>
        </a:prstGeom>
      </xdr:spPr>
    </xdr:pic>
    <xdr:clientData/>
  </xdr:twoCellAnchor>
  <xdr:oneCellAnchor>
    <xdr:from>
      <xdr:col>5</xdr:col>
      <xdr:colOff>61633</xdr:colOff>
      <xdr:row>17</xdr:row>
      <xdr:rowOff>39781</xdr:rowOff>
    </xdr:from>
    <xdr:ext cx="154053" cy="154053"/>
    <xdr:pic>
      <xdr:nvPicPr>
        <xdr:cNvPr id="27" name="그림 26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6957" y="3905810"/>
          <a:ext cx="154053" cy="154053"/>
        </a:xfrm>
        <a:prstGeom prst="rect">
          <a:avLst/>
        </a:prstGeom>
      </xdr:spPr>
    </xdr:pic>
    <xdr:clientData/>
  </xdr:oneCellAnchor>
  <xdr:oneCellAnchor>
    <xdr:from>
      <xdr:col>7</xdr:col>
      <xdr:colOff>168649</xdr:colOff>
      <xdr:row>25</xdr:row>
      <xdr:rowOff>24092</xdr:rowOff>
    </xdr:from>
    <xdr:ext cx="152400" cy="161925"/>
    <xdr:pic>
      <xdr:nvPicPr>
        <xdr:cNvPr id="28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72443" y="5671857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8</xdr:col>
      <xdr:colOff>735666</xdr:colOff>
      <xdr:row>22</xdr:row>
      <xdr:rowOff>42021</xdr:rowOff>
    </xdr:from>
    <xdr:ext cx="152400" cy="161925"/>
    <xdr:pic>
      <xdr:nvPicPr>
        <xdr:cNvPr id="29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268695" y="5017433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663947</xdr:colOff>
      <xdr:row>43</xdr:row>
      <xdr:rowOff>26334</xdr:rowOff>
    </xdr:from>
    <xdr:ext cx="152400" cy="161925"/>
    <xdr:pic>
      <xdr:nvPicPr>
        <xdr:cNvPr id="31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63947" y="9629775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119342</xdr:colOff>
      <xdr:row>33</xdr:row>
      <xdr:rowOff>53228</xdr:rowOff>
    </xdr:from>
    <xdr:ext cx="152400" cy="161925"/>
    <xdr:pic>
      <xdr:nvPicPr>
        <xdr:cNvPr id="32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3136" y="7460316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235323</xdr:colOff>
      <xdr:row>22</xdr:row>
      <xdr:rowOff>33618</xdr:rowOff>
    </xdr:from>
    <xdr:ext cx="152400" cy="161925"/>
    <xdr:pic>
      <xdr:nvPicPr>
        <xdr:cNvPr id="34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0647" y="5009030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538441</xdr:colOff>
      <xdr:row>13</xdr:row>
      <xdr:rowOff>24092</xdr:rowOff>
    </xdr:from>
    <xdr:ext cx="152400" cy="161925"/>
    <xdr:pic>
      <xdr:nvPicPr>
        <xdr:cNvPr id="38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583765" y="2993651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8</xdr:col>
      <xdr:colOff>717176</xdr:colOff>
      <xdr:row>13</xdr:row>
      <xdr:rowOff>33617</xdr:rowOff>
    </xdr:from>
    <xdr:ext cx="152400" cy="161925"/>
    <xdr:pic>
      <xdr:nvPicPr>
        <xdr:cNvPr id="39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250205" y="3003176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78441</xdr:colOff>
      <xdr:row>31</xdr:row>
      <xdr:rowOff>33618</xdr:rowOff>
    </xdr:from>
    <xdr:ext cx="152400" cy="161925"/>
    <xdr:pic>
      <xdr:nvPicPr>
        <xdr:cNvPr id="41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123765" y="6992471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8</xdr:col>
      <xdr:colOff>57711</xdr:colOff>
      <xdr:row>16</xdr:row>
      <xdr:rowOff>24093</xdr:rowOff>
    </xdr:from>
    <xdr:ext cx="152400" cy="161925"/>
    <xdr:pic>
      <xdr:nvPicPr>
        <xdr:cNvPr id="42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591861" y="3595968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179293</xdr:colOff>
      <xdr:row>16</xdr:row>
      <xdr:rowOff>33618</xdr:rowOff>
    </xdr:from>
    <xdr:ext cx="152400" cy="161925"/>
    <xdr:pic>
      <xdr:nvPicPr>
        <xdr:cNvPr id="46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200028" y="3675530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735665</xdr:colOff>
      <xdr:row>25</xdr:row>
      <xdr:rowOff>30815</xdr:rowOff>
    </xdr:from>
    <xdr:ext cx="152400" cy="161925"/>
    <xdr:pic>
      <xdr:nvPicPr>
        <xdr:cNvPr id="49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297765" y="5564840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425823</xdr:colOff>
      <xdr:row>31</xdr:row>
      <xdr:rowOff>44823</xdr:rowOff>
    </xdr:from>
    <xdr:ext cx="152400" cy="161925"/>
    <xdr:pic>
      <xdr:nvPicPr>
        <xdr:cNvPr id="43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59248" y="6864723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619271</xdr:colOff>
      <xdr:row>37</xdr:row>
      <xdr:rowOff>18579</xdr:rowOff>
    </xdr:from>
    <xdr:ext cx="152400" cy="161925"/>
    <xdr:pic>
      <xdr:nvPicPr>
        <xdr:cNvPr id="44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19271" y="8195040"/>
          <a:ext cx="152400" cy="1619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4</xdr:row>
      <xdr:rowOff>19050</xdr:rowOff>
    </xdr:from>
    <xdr:to>
      <xdr:col>3</xdr:col>
      <xdr:colOff>215900</xdr:colOff>
      <xdr:row>4</xdr:row>
      <xdr:rowOff>196849</xdr:rowOff>
    </xdr:to>
    <xdr:pic>
      <xdr:nvPicPr>
        <xdr:cNvPr id="2" name="그림 1" descr="xl/media/image4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971550"/>
          <a:ext cx="177800" cy="17779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12</xdr:row>
      <xdr:rowOff>19050</xdr:rowOff>
    </xdr:from>
    <xdr:to>
      <xdr:col>3</xdr:col>
      <xdr:colOff>215900</xdr:colOff>
      <xdr:row>12</xdr:row>
      <xdr:rowOff>196849</xdr:rowOff>
    </xdr:to>
    <xdr:pic>
      <xdr:nvPicPr>
        <xdr:cNvPr id="3" name="그림 2" descr="xl/media/image4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2419350"/>
          <a:ext cx="177800" cy="17779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85</xdr:row>
      <xdr:rowOff>0</xdr:rowOff>
    </xdr:from>
    <xdr:to>
      <xdr:col>3</xdr:col>
      <xdr:colOff>215900</xdr:colOff>
      <xdr:row>85</xdr:row>
      <xdr:rowOff>177800</xdr:rowOff>
    </xdr:to>
    <xdr:pic>
      <xdr:nvPicPr>
        <xdr:cNvPr id="4" name="그림 3" descr="xl/media/image4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20345400"/>
          <a:ext cx="177800" cy="1778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85</xdr:row>
      <xdr:rowOff>19050</xdr:rowOff>
    </xdr:from>
    <xdr:to>
      <xdr:col>3</xdr:col>
      <xdr:colOff>215900</xdr:colOff>
      <xdr:row>85</xdr:row>
      <xdr:rowOff>196849</xdr:rowOff>
    </xdr:to>
    <xdr:pic>
      <xdr:nvPicPr>
        <xdr:cNvPr id="5" name="그림 4" descr="xl/media/image4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20364450"/>
          <a:ext cx="177800" cy="17779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25400</xdr:colOff>
      <xdr:row>16</xdr:row>
      <xdr:rowOff>25400</xdr:rowOff>
    </xdr:from>
    <xdr:to>
      <xdr:col>3</xdr:col>
      <xdr:colOff>203200</xdr:colOff>
      <xdr:row>16</xdr:row>
      <xdr:rowOff>203200</xdr:rowOff>
    </xdr:to>
    <xdr:pic>
      <xdr:nvPicPr>
        <xdr:cNvPr id="6" name="그림 5" descr="xl/media/image4.pn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20725" y="3140075"/>
          <a:ext cx="177800" cy="1778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46</xdr:row>
      <xdr:rowOff>38100</xdr:rowOff>
    </xdr:from>
    <xdr:to>
      <xdr:col>3</xdr:col>
      <xdr:colOff>215900</xdr:colOff>
      <xdr:row>46</xdr:row>
      <xdr:rowOff>215900</xdr:rowOff>
    </xdr:to>
    <xdr:pic>
      <xdr:nvPicPr>
        <xdr:cNvPr id="7" name="그림 6" descr="xl/media/image4.pn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9496425"/>
          <a:ext cx="177800" cy="1778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65</xdr:row>
      <xdr:rowOff>13251</xdr:rowOff>
    </xdr:from>
    <xdr:to>
      <xdr:col>3</xdr:col>
      <xdr:colOff>215900</xdr:colOff>
      <xdr:row>65</xdr:row>
      <xdr:rowOff>186634</xdr:rowOff>
    </xdr:to>
    <xdr:pic>
      <xdr:nvPicPr>
        <xdr:cNvPr id="8" name="그림 7" descr="xl/media/image4.pn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14062626"/>
          <a:ext cx="177800" cy="1733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25400</xdr:colOff>
      <xdr:row>54</xdr:row>
      <xdr:rowOff>12700</xdr:rowOff>
    </xdr:from>
    <xdr:to>
      <xdr:col>3</xdr:col>
      <xdr:colOff>203200</xdr:colOff>
      <xdr:row>54</xdr:row>
      <xdr:rowOff>190500</xdr:rowOff>
    </xdr:to>
    <xdr:pic>
      <xdr:nvPicPr>
        <xdr:cNvPr id="9" name="그림 8" descr="xl/media/image4.pn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20725" y="11347450"/>
          <a:ext cx="177800" cy="1778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214726</xdr:colOff>
      <xdr:row>0</xdr:row>
      <xdr:rowOff>127000</xdr:rowOff>
    </xdr:from>
    <xdr:to>
      <xdr:col>9</xdr:col>
      <xdr:colOff>542924</xdr:colOff>
      <xdr:row>2</xdr:row>
      <xdr:rowOff>82550</xdr:rowOff>
    </xdr:to>
    <xdr:grpSp>
      <xdr:nvGrpSpPr>
        <xdr:cNvPr id="10" name="그룹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pSpPr/>
      </xdr:nvGrpSpPr>
      <xdr:grpSpPr>
        <a:xfrm>
          <a:off x="214726" y="127000"/>
          <a:ext cx="4976398" cy="504190"/>
          <a:chOff x="209344" y="171235"/>
          <a:chExt cx="6016018" cy="567220"/>
        </a:xfrm>
      </xdr:grpSpPr>
      <xdr:sp macro="" textlink="">
        <xdr:nvSpPr>
          <xdr:cNvPr id="11" name="모서리가 둥근 직사각형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/>
        </xdr:nvSpPr>
        <xdr:spPr>
          <a:xfrm>
            <a:off x="310366" y="171235"/>
            <a:ext cx="5842210" cy="567220"/>
          </a:xfrm>
          <a:prstGeom prst="roundRect">
            <a:avLst>
              <a:gd name="adj" fmla="val 50000"/>
            </a:avLst>
          </a:prstGeom>
          <a:solidFill>
            <a:schemeClr val="tx2"/>
          </a:solidFill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lIns="90170" tIns="46990" rIns="90170" bIns="46990" anchor="ctr"/>
          <a:lstStyle/>
          <a:p>
            <a:pPr lvl="2" algn="l" eaLnBrk="0" latinLnBrk="0">
              <a:lnSpc>
                <a:spcPct val="100000"/>
              </a:lnSpc>
            </a:pPr>
            <a:endParaRPr/>
          </a:p>
        </xdr:txBody>
      </xdr:sp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 txBox="1"/>
        </xdr:nvSpPr>
        <xdr:spPr>
          <a:xfrm>
            <a:off x="209344" y="184876"/>
            <a:ext cx="6016018" cy="53286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 안내문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(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유아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)_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식단표 활용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1</a:t>
            </a:r>
            <a:endParaRPr lang="ko-KR" altLang="en-US" sz="2500" b="1">
              <a:solidFill>
                <a:schemeClr val="bg1"/>
              </a:solidFill>
              <a:latin typeface="+mj-ea"/>
              <a:ea typeface="+mj-ea"/>
            </a:endParaRPr>
          </a:p>
        </xdr:txBody>
      </xdr:sp>
    </xdr:grpSp>
    <xdr:clientData/>
  </xdr:twoCellAnchor>
  <xdr:twoCellAnchor editAs="oneCell">
    <xdr:from>
      <xdr:col>12</xdr:col>
      <xdr:colOff>666750</xdr:colOff>
      <xdr:row>0</xdr:row>
      <xdr:rowOff>222249</xdr:rowOff>
    </xdr:from>
    <xdr:to>
      <xdr:col>17</xdr:col>
      <xdr:colOff>12700</xdr:colOff>
      <xdr:row>1</xdr:row>
      <xdr:rowOff>228600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xfrm>
          <a:off x="7467600" y="222249"/>
          <a:ext cx="1860550" cy="282576"/>
        </a:xfrm>
        <a:prstGeom prst="rect">
          <a:avLst/>
        </a:prstGeom>
      </xdr:spPr>
    </xdr:pic>
    <xdr:clientData/>
  </xdr:twoCellAnchor>
  <xdr:twoCellAnchor editAs="oneCell">
    <xdr:from>
      <xdr:col>12</xdr:col>
      <xdr:colOff>673100</xdr:colOff>
      <xdr:row>60</xdr:row>
      <xdr:rowOff>203200</xdr:rowOff>
    </xdr:from>
    <xdr:to>
      <xdr:col>17</xdr:col>
      <xdr:colOff>25400</xdr:colOff>
      <xdr:row>61</xdr:row>
      <xdr:rowOff>171449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xfrm>
          <a:off x="7473950" y="13138150"/>
          <a:ext cx="1866900" cy="28257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</xdr:row>
      <xdr:rowOff>127000</xdr:rowOff>
    </xdr:from>
    <xdr:to>
      <xdr:col>9</xdr:col>
      <xdr:colOff>514350</xdr:colOff>
      <xdr:row>62</xdr:row>
      <xdr:rowOff>12700</xdr:rowOff>
    </xdr:to>
    <xdr:grpSp>
      <xdr:nvGrpSpPr>
        <xdr:cNvPr id="15" name="그룹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pSpPr/>
      </xdr:nvGrpSpPr>
      <xdr:grpSpPr>
        <a:xfrm>
          <a:off x="320040" y="13538200"/>
          <a:ext cx="4842510" cy="510540"/>
          <a:chOff x="310366" y="171235"/>
          <a:chExt cx="5842210" cy="567220"/>
        </a:xfrm>
      </xdr:grpSpPr>
      <xdr:sp macro="" textlink="">
        <xdr:nvSpPr>
          <xdr:cNvPr id="16" name="모서리가 둥근 직사각형 15">
            <a:extLst>
              <a:ext uri="{FF2B5EF4-FFF2-40B4-BE49-F238E27FC236}">
                <a16:creationId xmlns:a16="http://schemas.microsoft.com/office/drawing/2014/main" id="{00000000-0008-0000-0100-000010000000}"/>
              </a:ext>
            </a:extLst>
          </xdr:cNvPr>
          <xdr:cNvSpPr/>
        </xdr:nvSpPr>
        <xdr:spPr>
          <a:xfrm>
            <a:off x="310366" y="171235"/>
            <a:ext cx="5842210" cy="567220"/>
          </a:xfrm>
          <a:prstGeom prst="roundRect">
            <a:avLst>
              <a:gd name="adj" fmla="val 50000"/>
            </a:avLst>
          </a:prstGeom>
          <a:solidFill>
            <a:schemeClr val="tx2"/>
          </a:solidFill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lIns="90170" tIns="46990" rIns="90170" bIns="46990" anchor="ctr"/>
          <a:lstStyle/>
          <a:p>
            <a:pPr lvl="2" algn="l" eaLnBrk="0" latinLnBrk="0">
              <a:lnSpc>
                <a:spcPct val="100000"/>
              </a:lnSpc>
            </a:pPr>
            <a:endParaRPr/>
          </a:p>
        </xdr:txBody>
      </xdr:sp>
      <xdr:sp macro="" textlink="">
        <xdr:nvSpPr>
          <xdr:cNvPr id="17" name="TextBox 16">
            <a:extLst>
              <a:ext uri="{FF2B5EF4-FFF2-40B4-BE49-F238E27FC236}">
                <a16:creationId xmlns:a16="http://schemas.microsoft.com/office/drawing/2014/main" id="{00000000-0008-0000-0100-000011000000}"/>
              </a:ext>
            </a:extLst>
          </xdr:cNvPr>
          <xdr:cNvSpPr txBox="1"/>
        </xdr:nvSpPr>
        <xdr:spPr>
          <a:xfrm>
            <a:off x="312842" y="184877"/>
            <a:ext cx="5770867" cy="53286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 안내문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(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유아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)_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식단표 활용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2</a:t>
            </a:r>
            <a:endParaRPr lang="ko-KR" altLang="en-US" sz="2500" b="1">
              <a:solidFill>
                <a:schemeClr val="bg1"/>
              </a:solidFill>
              <a:latin typeface="+mj-ea"/>
              <a:ea typeface="+mj-ea"/>
            </a:endParaRPr>
          </a:p>
        </xdr:txBody>
      </xdr:sp>
    </xdr:grpSp>
    <xdr:clientData/>
  </xdr:twoCellAnchor>
  <xdr:oneCellAnchor>
    <xdr:from>
      <xdr:col>3</xdr:col>
      <xdr:colOff>76200</xdr:colOff>
      <xdr:row>111</xdr:row>
      <xdr:rowOff>70401</xdr:rowOff>
    </xdr:from>
    <xdr:ext cx="177800" cy="173383"/>
    <xdr:pic>
      <xdr:nvPicPr>
        <xdr:cNvPr id="18" name="그림 17" descr="xl/media/image4.png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71525" y="26302251"/>
          <a:ext cx="177800" cy="173383"/>
        </a:xfrm>
        <a:prstGeom prst="rect">
          <a:avLst/>
        </a:prstGeom>
        <a:noFill/>
      </xdr:spPr>
    </xdr:pic>
    <xdr:clientData/>
  </xdr:oneCellAnchor>
  <xdr:oneCellAnchor>
    <xdr:from>
      <xdr:col>13</xdr:col>
      <xdr:colOff>68470</xdr:colOff>
      <xdr:row>107</xdr:row>
      <xdr:rowOff>66675</xdr:rowOff>
    </xdr:from>
    <xdr:ext cx="1861931" cy="282988"/>
    <xdr:pic>
      <xdr:nvPicPr>
        <xdr:cNvPr id="19" name="그림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xfrm>
          <a:off x="7583695" y="25450800"/>
          <a:ext cx="1861931" cy="282988"/>
        </a:xfrm>
        <a:prstGeom prst="rect">
          <a:avLst/>
        </a:prstGeom>
      </xdr:spPr>
    </xdr:pic>
    <xdr:clientData/>
  </xdr:oneCellAnchor>
  <xdr:oneCellAnchor>
    <xdr:from>
      <xdr:col>3</xdr:col>
      <xdr:colOff>66675</xdr:colOff>
      <xdr:row>118</xdr:row>
      <xdr:rowOff>89451</xdr:rowOff>
    </xdr:from>
    <xdr:ext cx="177800" cy="173383"/>
    <xdr:pic>
      <xdr:nvPicPr>
        <xdr:cNvPr id="20" name="그림 19" descr="xl/media/image4.png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62000" y="29616951"/>
          <a:ext cx="177800" cy="173383"/>
        </a:xfrm>
        <a:prstGeom prst="rect">
          <a:avLst/>
        </a:prstGeom>
        <a:noFill/>
      </xdr:spPr>
    </xdr:pic>
    <xdr:clientData/>
  </xdr:oneCellAnchor>
  <xdr:twoCellAnchor>
    <xdr:from>
      <xdr:col>0</xdr:col>
      <xdr:colOff>304800</xdr:colOff>
      <xdr:row>107</xdr:row>
      <xdr:rowOff>85725</xdr:rowOff>
    </xdr:from>
    <xdr:to>
      <xdr:col>9</xdr:col>
      <xdr:colOff>502771</xdr:colOff>
      <xdr:row>109</xdr:row>
      <xdr:rowOff>190500</xdr:rowOff>
    </xdr:to>
    <xdr:grpSp>
      <xdr:nvGrpSpPr>
        <xdr:cNvPr id="21" name="그룹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GrpSpPr/>
      </xdr:nvGrpSpPr>
      <xdr:grpSpPr>
        <a:xfrm>
          <a:off x="304800" y="25887045"/>
          <a:ext cx="4846171" cy="501015"/>
          <a:chOff x="301364" y="171235"/>
          <a:chExt cx="5851212" cy="567220"/>
        </a:xfrm>
      </xdr:grpSpPr>
      <xdr:sp macro="" textlink="">
        <xdr:nvSpPr>
          <xdr:cNvPr id="22" name="모서리가 둥근 직사각형 21">
            <a:extLst>
              <a:ext uri="{FF2B5EF4-FFF2-40B4-BE49-F238E27FC236}">
                <a16:creationId xmlns:a16="http://schemas.microsoft.com/office/drawing/2014/main" id="{00000000-0008-0000-0100-000016000000}"/>
              </a:ext>
            </a:extLst>
          </xdr:cNvPr>
          <xdr:cNvSpPr/>
        </xdr:nvSpPr>
        <xdr:spPr>
          <a:xfrm>
            <a:off x="310366" y="171235"/>
            <a:ext cx="5842210" cy="567220"/>
          </a:xfrm>
          <a:prstGeom prst="roundRect">
            <a:avLst>
              <a:gd name="adj" fmla="val 50000"/>
            </a:avLst>
          </a:prstGeom>
          <a:solidFill>
            <a:schemeClr val="tx2"/>
          </a:solidFill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lIns="90170" tIns="46990" rIns="90170" bIns="46990" anchor="ctr"/>
          <a:lstStyle/>
          <a:p>
            <a:pPr lvl="2" algn="l" eaLnBrk="0" latinLnBrk="0">
              <a:lnSpc>
                <a:spcPct val="100000"/>
              </a:lnSpc>
            </a:pPr>
            <a:endParaRPr/>
          </a:p>
        </xdr:txBody>
      </xdr:sp>
      <xdr:sp macro="" textlink="">
        <xdr:nvSpPr>
          <xdr:cNvPr id="23" name="TextBox 22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SpPr txBox="1"/>
        </xdr:nvSpPr>
        <xdr:spPr>
          <a:xfrm>
            <a:off x="301364" y="184875"/>
            <a:ext cx="5851212" cy="53286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 안내문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(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유아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)_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식단표 활용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3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 </a:t>
            </a:r>
          </a:p>
        </xdr:txBody>
      </xdr:sp>
    </xdr:grpSp>
    <xdr:clientData/>
  </xdr:twoCellAnchor>
  <xdr:twoCellAnchor editAs="oneCell">
    <xdr:from>
      <xdr:col>12</xdr:col>
      <xdr:colOff>600075</xdr:colOff>
      <xdr:row>111</xdr:row>
      <xdr:rowOff>257175</xdr:rowOff>
    </xdr:from>
    <xdr:to>
      <xdr:col>14</xdr:col>
      <xdr:colOff>549591</xdr:colOff>
      <xdr:row>114</xdr:row>
      <xdr:rowOff>57150</xdr:rowOff>
    </xdr:to>
    <xdr:pic>
      <xdr:nvPicPr>
        <xdr:cNvPr id="24" name="그림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00925" y="26489025"/>
          <a:ext cx="1378266" cy="1362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17138</xdr:colOff>
      <xdr:row>0</xdr:row>
      <xdr:rowOff>21706</xdr:rowOff>
    </xdr:from>
    <xdr:to>
      <xdr:col>9</xdr:col>
      <xdr:colOff>663465</xdr:colOff>
      <xdr:row>48</xdr:row>
      <xdr:rowOff>190500</xdr:rowOff>
    </xdr:to>
    <xdr:pic>
      <xdr:nvPicPr>
        <xdr:cNvPr id="2" name="그림 1" descr="C:\Users\master\Downloads\ilovepdf_pages-to-jpg (5)\식단표원산지표시안내문(메일주소변경)_page-0001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38" y="21706"/>
          <a:ext cx="6818527" cy="9865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19707</xdr:colOff>
      <xdr:row>49</xdr:row>
      <xdr:rowOff>18278</xdr:rowOff>
    </xdr:from>
    <xdr:to>
      <xdr:col>9</xdr:col>
      <xdr:colOff>656896</xdr:colOff>
      <xdr:row>97</xdr:row>
      <xdr:rowOff>190500</xdr:rowOff>
    </xdr:to>
    <xdr:pic>
      <xdr:nvPicPr>
        <xdr:cNvPr id="3" name="그림 2" descr="C:\Users\master\Downloads\ilovepdf_pages-to-jpg (5)\식단표원산지표시안내문(메일주소변경)_page-0002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07" y="9924278"/>
          <a:ext cx="6809389" cy="9859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63"/>
  <sheetViews>
    <sheetView tabSelected="1" view="pageBreakPreview" topLeftCell="A31" zoomScaleNormal="110" zoomScaleSheetLayoutView="100" workbookViewId="0">
      <selection activeCell="P43" sqref="P43"/>
    </sheetView>
  </sheetViews>
  <sheetFormatPr defaultColWidth="8.59765625" defaultRowHeight="17.399999999999999"/>
  <cols>
    <col min="1" max="1" width="9.59765625" customWidth="1"/>
    <col min="2" max="13" width="10.8984375" customWidth="1"/>
    <col min="14" max="14" width="25.69921875" hidden="1" customWidth="1"/>
    <col min="15" max="15" width="7.5" customWidth="1"/>
    <col min="16" max="16" width="15" customWidth="1"/>
    <col min="26" max="26" width="9" customWidth="1"/>
  </cols>
  <sheetData>
    <row r="1" spans="1:27" ht="25.5" customHeight="1">
      <c r="A1" s="179" t="s">
        <v>224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7"/>
      <c r="O1" s="17"/>
      <c r="P1" s="18"/>
      <c r="Q1" s="18"/>
      <c r="R1" s="17"/>
      <c r="S1" s="17"/>
    </row>
    <row r="2" spans="1:27" ht="17.25" customHeight="1">
      <c r="A2" s="94"/>
      <c r="B2" s="94"/>
      <c r="C2" s="94"/>
      <c r="D2" s="94"/>
      <c r="E2" s="94"/>
      <c r="F2" s="181" t="s">
        <v>138</v>
      </c>
      <c r="G2" s="181"/>
      <c r="H2" s="181"/>
      <c r="I2" s="94"/>
      <c r="J2" s="94"/>
      <c r="K2" s="182" t="s">
        <v>377</v>
      </c>
      <c r="L2" s="182"/>
      <c r="M2" s="182"/>
      <c r="N2" s="19"/>
      <c r="O2" s="17"/>
      <c r="P2" s="18"/>
      <c r="Q2" s="18"/>
      <c r="R2" s="17"/>
      <c r="S2" s="17"/>
    </row>
    <row r="3" spans="1:27" s="56" customFormat="1" ht="16.2" thickBot="1">
      <c r="A3" s="95" t="s">
        <v>143</v>
      </c>
      <c r="B3" s="95"/>
      <c r="C3" s="95"/>
      <c r="D3" s="95"/>
      <c r="E3" s="95"/>
      <c r="F3" s="95"/>
      <c r="G3" s="95"/>
      <c r="H3" s="95"/>
      <c r="I3" s="95"/>
      <c r="J3" s="95"/>
      <c r="K3" s="182"/>
      <c r="L3" s="182"/>
      <c r="M3" s="182"/>
      <c r="N3" s="53"/>
      <c r="O3" s="54"/>
      <c r="P3" s="55"/>
      <c r="Q3" s="55"/>
      <c r="R3" s="54"/>
      <c r="S3" s="54"/>
    </row>
    <row r="4" spans="1:27" s="60" customFormat="1" ht="17.25" customHeight="1">
      <c r="A4" s="144" t="s">
        <v>98</v>
      </c>
      <c r="B4" s="183">
        <v>46174</v>
      </c>
      <c r="C4" s="184"/>
      <c r="D4" s="371">
        <v>46175</v>
      </c>
      <c r="E4" s="371"/>
      <c r="F4" s="187">
        <v>46176</v>
      </c>
      <c r="G4" s="187"/>
      <c r="H4" s="190">
        <v>46177</v>
      </c>
      <c r="I4" s="191"/>
      <c r="J4" s="197">
        <v>46178</v>
      </c>
      <c r="K4" s="198"/>
      <c r="L4" s="185">
        <v>46179</v>
      </c>
      <c r="M4" s="186"/>
      <c r="N4" s="57"/>
      <c r="O4" s="57"/>
      <c r="P4" s="55"/>
      <c r="Q4" s="55"/>
      <c r="R4" s="58"/>
      <c r="S4" s="58"/>
      <c r="T4" s="59"/>
      <c r="U4" s="59"/>
      <c r="V4" s="59"/>
      <c r="W4" s="59"/>
      <c r="X4" s="59"/>
      <c r="Y4" s="59"/>
      <c r="Z4" s="59"/>
      <c r="AA4" s="59"/>
    </row>
    <row r="5" spans="1:27" s="56" customFormat="1" ht="17.25" customHeight="1">
      <c r="A5" s="134" t="s">
        <v>94</v>
      </c>
      <c r="B5" s="166" t="s">
        <v>343</v>
      </c>
      <c r="C5" s="167"/>
      <c r="D5" s="192" t="s">
        <v>362</v>
      </c>
      <c r="E5" s="192"/>
      <c r="F5" s="168"/>
      <c r="G5" s="169"/>
      <c r="H5" s="192" t="s">
        <v>275</v>
      </c>
      <c r="I5" s="192"/>
      <c r="J5" s="194" t="s">
        <v>226</v>
      </c>
      <c r="K5" s="195"/>
      <c r="L5" s="377"/>
      <c r="M5" s="378"/>
      <c r="N5" s="61"/>
      <c r="O5" s="62"/>
      <c r="P5" s="55"/>
      <c r="Q5" s="55"/>
      <c r="R5" s="354"/>
      <c r="S5" s="354"/>
      <c r="T5" s="63"/>
      <c r="U5" s="64"/>
      <c r="V5" s="247"/>
      <c r="W5" s="247"/>
      <c r="X5" s="247"/>
      <c r="Y5" s="247"/>
      <c r="Z5" s="247"/>
      <c r="AA5" s="247"/>
    </row>
    <row r="6" spans="1:27" s="56" customFormat="1" ht="17.25" customHeight="1">
      <c r="A6" s="188" t="s">
        <v>96</v>
      </c>
      <c r="B6" s="168" t="s">
        <v>227</v>
      </c>
      <c r="C6" s="169"/>
      <c r="D6" s="196" t="s">
        <v>228</v>
      </c>
      <c r="E6" s="196"/>
      <c r="F6" s="193"/>
      <c r="G6" s="171"/>
      <c r="H6" s="196" t="s">
        <v>229</v>
      </c>
      <c r="I6" s="196"/>
      <c r="J6" s="199" t="s">
        <v>238</v>
      </c>
      <c r="K6" s="200"/>
      <c r="L6" s="379"/>
      <c r="M6" s="259"/>
      <c r="N6" s="62"/>
      <c r="O6" s="62"/>
      <c r="P6" s="55"/>
      <c r="Q6" s="55"/>
      <c r="R6" s="249"/>
      <c r="S6" s="249"/>
      <c r="T6" s="236"/>
      <c r="U6" s="236"/>
      <c r="V6" s="237"/>
      <c r="W6" s="237"/>
      <c r="X6" s="263"/>
      <c r="Y6" s="263"/>
      <c r="Z6" s="253"/>
      <c r="AA6" s="253"/>
    </row>
    <row r="7" spans="1:27" s="56" customFormat="1" ht="17.25" customHeight="1">
      <c r="A7" s="189"/>
      <c r="B7" s="193" t="s">
        <v>356</v>
      </c>
      <c r="C7" s="171"/>
      <c r="D7" s="170" t="s">
        <v>354</v>
      </c>
      <c r="E7" s="171"/>
      <c r="F7" s="170"/>
      <c r="G7" s="171"/>
      <c r="H7" s="193" t="s">
        <v>255</v>
      </c>
      <c r="I7" s="373"/>
      <c r="J7" s="201" t="s">
        <v>333</v>
      </c>
      <c r="K7" s="202"/>
      <c r="L7" s="379"/>
      <c r="M7" s="259"/>
      <c r="N7" s="62"/>
      <c r="O7" s="62"/>
      <c r="P7" s="55"/>
      <c r="Q7" s="55"/>
      <c r="R7" s="248"/>
      <c r="S7" s="249"/>
      <c r="T7" s="250"/>
      <c r="U7" s="250"/>
      <c r="V7" s="265"/>
      <c r="W7" s="253"/>
      <c r="X7" s="250"/>
      <c r="Y7" s="250"/>
      <c r="Z7" s="253"/>
      <c r="AA7" s="253"/>
    </row>
    <row r="8" spans="1:27" s="56" customFormat="1" ht="17.25" customHeight="1">
      <c r="A8" s="189"/>
      <c r="B8" s="193" t="s">
        <v>344</v>
      </c>
      <c r="C8" s="171"/>
      <c r="D8" s="170" t="s">
        <v>357</v>
      </c>
      <c r="E8" s="171"/>
      <c r="F8" s="170"/>
      <c r="G8" s="171"/>
      <c r="H8" s="193" t="s">
        <v>276</v>
      </c>
      <c r="I8" s="373"/>
      <c r="J8" s="201" t="s">
        <v>278</v>
      </c>
      <c r="K8" s="202"/>
      <c r="L8" s="379"/>
      <c r="M8" s="259"/>
      <c r="N8" s="62"/>
      <c r="O8" s="62"/>
      <c r="P8" s="55"/>
      <c r="Q8" s="55"/>
      <c r="R8" s="251"/>
      <c r="S8" s="251"/>
      <c r="T8" s="252"/>
      <c r="U8" s="252"/>
      <c r="V8" s="253"/>
      <c r="W8" s="266"/>
      <c r="X8" s="252"/>
      <c r="Y8" s="252"/>
      <c r="Z8" s="252"/>
      <c r="AA8" s="252"/>
    </row>
    <row r="9" spans="1:27" s="56" customFormat="1" ht="17.25" customHeight="1">
      <c r="A9" s="189"/>
      <c r="B9" s="193" t="s">
        <v>345</v>
      </c>
      <c r="C9" s="171"/>
      <c r="D9" s="170" t="s">
        <v>346</v>
      </c>
      <c r="E9" s="171"/>
      <c r="F9" s="170"/>
      <c r="G9" s="171"/>
      <c r="H9" s="193" t="s">
        <v>277</v>
      </c>
      <c r="I9" s="373"/>
      <c r="J9" s="201" t="s">
        <v>257</v>
      </c>
      <c r="K9" s="202"/>
      <c r="L9" s="379"/>
      <c r="M9" s="259"/>
      <c r="N9" s="62"/>
      <c r="O9" s="62"/>
      <c r="P9" s="55"/>
      <c r="Q9" s="55"/>
      <c r="R9" s="65"/>
      <c r="S9" s="66"/>
      <c r="T9" s="67"/>
      <c r="U9" s="67"/>
      <c r="V9" s="252"/>
      <c r="W9" s="252"/>
      <c r="X9" s="252"/>
      <c r="Y9" s="252"/>
      <c r="Z9" s="253"/>
      <c r="AA9" s="253"/>
    </row>
    <row r="10" spans="1:27" s="56" customFormat="1" ht="17.25" customHeight="1">
      <c r="A10" s="189"/>
      <c r="B10" s="172" t="s">
        <v>270</v>
      </c>
      <c r="C10" s="173"/>
      <c r="D10" s="372" t="s">
        <v>271</v>
      </c>
      <c r="E10" s="173"/>
      <c r="F10" s="170"/>
      <c r="G10" s="171"/>
      <c r="H10" s="172" t="s">
        <v>272</v>
      </c>
      <c r="I10" s="374"/>
      <c r="J10" s="203" t="s">
        <v>204</v>
      </c>
      <c r="K10" s="204"/>
      <c r="L10" s="379"/>
      <c r="M10" s="259"/>
      <c r="N10" s="62"/>
      <c r="O10" s="68"/>
      <c r="P10" s="55"/>
      <c r="Q10" s="55"/>
      <c r="R10" s="66"/>
      <c r="S10" s="66"/>
      <c r="T10" s="67"/>
      <c r="U10" s="67"/>
      <c r="V10" s="252"/>
      <c r="W10" s="252"/>
      <c r="X10" s="264"/>
      <c r="Y10" s="264"/>
      <c r="Z10" s="253"/>
      <c r="AA10" s="253"/>
    </row>
    <row r="11" spans="1:27" s="56" customFormat="1" ht="17.25" customHeight="1">
      <c r="A11" s="134" t="s">
        <v>95</v>
      </c>
      <c r="B11" s="225" t="s">
        <v>334</v>
      </c>
      <c r="C11" s="225"/>
      <c r="D11" s="192" t="s">
        <v>279</v>
      </c>
      <c r="E11" s="167"/>
      <c r="F11" s="170"/>
      <c r="G11" s="171"/>
      <c r="H11" s="192" t="s">
        <v>249</v>
      </c>
      <c r="I11" s="192"/>
      <c r="J11" s="383" t="s">
        <v>280</v>
      </c>
      <c r="K11" s="384"/>
      <c r="L11" s="379"/>
      <c r="M11" s="259"/>
      <c r="N11" s="62"/>
      <c r="O11" s="68"/>
      <c r="P11" s="55"/>
      <c r="Q11" s="55"/>
      <c r="R11" s="66"/>
      <c r="S11" s="66"/>
      <c r="T11" s="67"/>
      <c r="U11" s="67"/>
      <c r="V11" s="252"/>
      <c r="W11" s="252"/>
      <c r="X11" s="252"/>
      <c r="Y11" s="252"/>
      <c r="Z11" s="253"/>
      <c r="AA11" s="253"/>
    </row>
    <row r="12" spans="1:27" s="56" customFormat="1" ht="17.25" customHeight="1">
      <c r="A12" s="134" t="s">
        <v>105</v>
      </c>
      <c r="B12" s="140">
        <v>593</v>
      </c>
      <c r="C12" s="140">
        <v>28</v>
      </c>
      <c r="D12" s="136">
        <v>644</v>
      </c>
      <c r="E12" s="140">
        <v>25</v>
      </c>
      <c r="F12" s="372"/>
      <c r="G12" s="173"/>
      <c r="H12" s="138">
        <v>604</v>
      </c>
      <c r="I12" s="137">
        <v>20</v>
      </c>
      <c r="J12" s="141">
        <v>609</v>
      </c>
      <c r="K12" s="142">
        <v>24</v>
      </c>
      <c r="L12" s="380"/>
      <c r="M12" s="276"/>
      <c r="N12" s="62"/>
      <c r="O12" s="68"/>
      <c r="P12" s="55"/>
      <c r="Q12" s="55"/>
      <c r="R12" s="66"/>
      <c r="S12" s="66"/>
      <c r="T12" s="69"/>
      <c r="U12" s="69"/>
      <c r="V12" s="252"/>
      <c r="W12" s="252"/>
      <c r="X12" s="268"/>
      <c r="Y12" s="268"/>
      <c r="Z12" s="253"/>
      <c r="AA12" s="253"/>
    </row>
    <row r="13" spans="1:27" s="60" customFormat="1" ht="17.25" customHeight="1">
      <c r="A13" s="98" t="s">
        <v>98</v>
      </c>
      <c r="B13" s="356">
        <f>L4+2</f>
        <v>46181</v>
      </c>
      <c r="C13" s="300"/>
      <c r="D13" s="356">
        <f>B13+1</f>
        <v>46182</v>
      </c>
      <c r="E13" s="300"/>
      <c r="F13" s="375">
        <f>D13+1</f>
        <v>46183</v>
      </c>
      <c r="G13" s="300"/>
      <c r="H13" s="213">
        <f>F13+1</f>
        <v>46184</v>
      </c>
      <c r="I13" s="356"/>
      <c r="J13" s="281">
        <f>H13+1</f>
        <v>46185</v>
      </c>
      <c r="K13" s="282"/>
      <c r="L13" s="254">
        <f>J13+1</f>
        <v>46186</v>
      </c>
      <c r="M13" s="255"/>
      <c r="N13" s="62"/>
      <c r="O13" s="68"/>
      <c r="P13" s="55"/>
      <c r="Q13" s="294"/>
      <c r="R13" s="294"/>
      <c r="S13" s="65"/>
      <c r="T13" s="70"/>
      <c r="U13" s="70"/>
      <c r="V13" s="71"/>
      <c r="W13" s="71"/>
      <c r="X13" s="71"/>
      <c r="Y13" s="71"/>
      <c r="Z13" s="71"/>
      <c r="AA13" s="71"/>
    </row>
    <row r="14" spans="1:27" s="56" customFormat="1" ht="17.25" customHeight="1">
      <c r="A14" s="133" t="s">
        <v>94</v>
      </c>
      <c r="B14" s="233" t="s">
        <v>253</v>
      </c>
      <c r="C14" s="234"/>
      <c r="D14" s="166" t="s">
        <v>358</v>
      </c>
      <c r="E14" s="167"/>
      <c r="F14" s="177" t="s">
        <v>363</v>
      </c>
      <c r="G14" s="178"/>
      <c r="H14" s="175" t="s">
        <v>236</v>
      </c>
      <c r="I14" s="176"/>
      <c r="J14" s="162" t="s">
        <v>292</v>
      </c>
      <c r="K14" s="163"/>
      <c r="L14" s="256" t="s">
        <v>242</v>
      </c>
      <c r="M14" s="257"/>
      <c r="N14" s="62"/>
      <c r="O14" s="72"/>
      <c r="P14" s="73"/>
      <c r="Q14" s="74"/>
      <c r="R14" s="75"/>
      <c r="S14" s="75"/>
      <c r="T14" s="63"/>
      <c r="U14" s="63"/>
      <c r="V14" s="247"/>
      <c r="W14" s="247"/>
      <c r="X14" s="267"/>
      <c r="Y14" s="267"/>
      <c r="Z14" s="247"/>
      <c r="AA14" s="247"/>
    </row>
    <row r="15" spans="1:27" s="56" customFormat="1" ht="17.25" customHeight="1">
      <c r="A15" s="205" t="s">
        <v>96</v>
      </c>
      <c r="B15" s="159" t="s">
        <v>227</v>
      </c>
      <c r="C15" s="160"/>
      <c r="D15" s="168" t="s">
        <v>230</v>
      </c>
      <c r="E15" s="169"/>
      <c r="F15" s="174" t="s">
        <v>237</v>
      </c>
      <c r="G15" s="160"/>
      <c r="H15" s="159" t="s">
        <v>231</v>
      </c>
      <c r="I15" s="160"/>
      <c r="J15" s="385" t="s">
        <v>241</v>
      </c>
      <c r="K15" s="386"/>
      <c r="L15" s="395" t="s">
        <v>296</v>
      </c>
      <c r="M15" s="396"/>
      <c r="N15" s="62"/>
      <c r="O15" s="72"/>
      <c r="P15" s="76"/>
      <c r="Q15" s="72"/>
      <c r="R15" s="77"/>
      <c r="S15" s="77"/>
      <c r="T15" s="78"/>
      <c r="U15" s="78"/>
      <c r="V15" s="266"/>
      <c r="W15" s="266"/>
      <c r="X15" s="266"/>
      <c r="Y15" s="266"/>
      <c r="Z15" s="266"/>
      <c r="AA15" s="266"/>
    </row>
    <row r="16" spans="1:27" s="56" customFormat="1" ht="17.25" customHeight="1">
      <c r="A16" s="206"/>
      <c r="B16" s="361" t="s">
        <v>281</v>
      </c>
      <c r="C16" s="295"/>
      <c r="D16" s="170" t="s">
        <v>283</v>
      </c>
      <c r="E16" s="171"/>
      <c r="F16" s="207" t="s">
        <v>347</v>
      </c>
      <c r="G16" s="208"/>
      <c r="H16" s="211" t="s">
        <v>287</v>
      </c>
      <c r="I16" s="303"/>
      <c r="J16" s="397" t="s">
        <v>293</v>
      </c>
      <c r="K16" s="398"/>
      <c r="L16" s="258" t="s">
        <v>297</v>
      </c>
      <c r="M16" s="262"/>
      <c r="N16" s="62"/>
      <c r="O16" s="72"/>
      <c r="P16" s="55"/>
      <c r="Q16" s="55"/>
      <c r="R16" s="79"/>
      <c r="S16" s="79"/>
      <c r="T16" s="80"/>
      <c r="U16" s="80"/>
      <c r="V16" s="253"/>
      <c r="W16" s="253"/>
      <c r="X16" s="252"/>
      <c r="Y16" s="252"/>
      <c r="Z16" s="252"/>
      <c r="AA16" s="252"/>
    </row>
    <row r="17" spans="1:27" s="56" customFormat="1" ht="17.25" customHeight="1">
      <c r="A17" s="206"/>
      <c r="B17" s="361" t="s">
        <v>291</v>
      </c>
      <c r="C17" s="295"/>
      <c r="D17" s="170" t="s">
        <v>331</v>
      </c>
      <c r="E17" s="171"/>
      <c r="F17" s="207" t="s">
        <v>161</v>
      </c>
      <c r="G17" s="208"/>
      <c r="H17" s="157" t="s">
        <v>288</v>
      </c>
      <c r="I17" s="207"/>
      <c r="J17" s="164" t="s">
        <v>294</v>
      </c>
      <c r="K17" s="165"/>
      <c r="L17" s="258" t="s">
        <v>298</v>
      </c>
      <c r="M17" s="259"/>
      <c r="N17" s="62"/>
      <c r="O17" s="68"/>
      <c r="P17" s="55"/>
      <c r="Q17" s="55"/>
      <c r="R17" s="269"/>
      <c r="S17" s="251"/>
      <c r="T17" s="81"/>
      <c r="U17" s="81"/>
      <c r="V17" s="252"/>
      <c r="W17" s="252"/>
      <c r="X17" s="252"/>
      <c r="Y17" s="252"/>
      <c r="Z17" s="252"/>
      <c r="AA17" s="252"/>
    </row>
    <row r="18" spans="1:27" s="56" customFormat="1" ht="17.25" customHeight="1">
      <c r="A18" s="206"/>
      <c r="B18" s="157" t="s">
        <v>332</v>
      </c>
      <c r="C18" s="208"/>
      <c r="D18" s="170" t="s">
        <v>284</v>
      </c>
      <c r="E18" s="171"/>
      <c r="F18" s="399" t="s">
        <v>286</v>
      </c>
      <c r="G18" s="400"/>
      <c r="H18" s="220" t="s">
        <v>289</v>
      </c>
      <c r="I18" s="376"/>
      <c r="J18" s="164" t="s">
        <v>295</v>
      </c>
      <c r="K18" s="165"/>
      <c r="L18" s="258" t="s">
        <v>271</v>
      </c>
      <c r="M18" s="259"/>
      <c r="N18" s="62"/>
      <c r="O18" s="72"/>
      <c r="P18" s="73"/>
      <c r="Q18" s="74"/>
      <c r="R18" s="251"/>
      <c r="S18" s="251"/>
      <c r="T18" s="67"/>
      <c r="U18" s="67"/>
      <c r="V18" s="252"/>
      <c r="W18" s="252"/>
      <c r="X18" s="252"/>
      <c r="Y18" s="252"/>
      <c r="Z18" s="252"/>
      <c r="AA18" s="252"/>
    </row>
    <row r="19" spans="1:27" s="56" customFormat="1" ht="17.25" customHeight="1">
      <c r="A19" s="206"/>
      <c r="B19" s="359" t="s">
        <v>204</v>
      </c>
      <c r="C19" s="360"/>
      <c r="D19" s="172" t="s">
        <v>271</v>
      </c>
      <c r="E19" s="173"/>
      <c r="F19" s="242" t="s">
        <v>273</v>
      </c>
      <c r="G19" s="289"/>
      <c r="H19" s="243" t="s">
        <v>204</v>
      </c>
      <c r="I19" s="241"/>
      <c r="J19" s="274" t="s">
        <v>204</v>
      </c>
      <c r="K19" s="275"/>
      <c r="L19" s="272"/>
      <c r="M19" s="276"/>
      <c r="N19" s="62"/>
      <c r="O19" s="72"/>
      <c r="P19" s="76"/>
      <c r="Q19" s="76"/>
      <c r="R19" s="251"/>
      <c r="S19" s="251"/>
      <c r="T19" s="67"/>
      <c r="U19" s="67"/>
      <c r="V19" s="253"/>
      <c r="W19" s="253"/>
      <c r="X19" s="252"/>
      <c r="Y19" s="252"/>
      <c r="Z19" s="252"/>
      <c r="AA19" s="252"/>
    </row>
    <row r="20" spans="1:27" s="56" customFormat="1" ht="16.5" customHeight="1">
      <c r="A20" s="133" t="s">
        <v>95</v>
      </c>
      <c r="B20" s="175" t="s">
        <v>282</v>
      </c>
      <c r="C20" s="222"/>
      <c r="D20" s="166" t="s">
        <v>285</v>
      </c>
      <c r="E20" s="167"/>
      <c r="F20" s="362" t="s">
        <v>376</v>
      </c>
      <c r="G20" s="363"/>
      <c r="H20" s="223" t="s">
        <v>290</v>
      </c>
      <c r="I20" s="232"/>
      <c r="J20" s="270" t="s">
        <v>349</v>
      </c>
      <c r="K20" s="271"/>
      <c r="L20" s="272"/>
      <c r="M20" s="273"/>
      <c r="N20" s="62"/>
      <c r="O20" s="72"/>
      <c r="P20" s="55"/>
      <c r="Q20" s="74"/>
      <c r="R20" s="251"/>
      <c r="S20" s="251"/>
      <c r="T20" s="81"/>
      <c r="U20" s="81"/>
      <c r="V20" s="253"/>
      <c r="W20" s="253"/>
      <c r="X20" s="253"/>
      <c r="Y20" s="253"/>
      <c r="Z20" s="253"/>
      <c r="AA20" s="253"/>
    </row>
    <row r="21" spans="1:27" s="56" customFormat="1" ht="17.25" customHeight="1">
      <c r="A21" s="133" t="s">
        <v>105</v>
      </c>
      <c r="B21" s="99">
        <v>634</v>
      </c>
      <c r="C21" s="100">
        <v>23</v>
      </c>
      <c r="D21" s="140">
        <v>612</v>
      </c>
      <c r="E21" s="140">
        <v>27</v>
      </c>
      <c r="F21" s="149">
        <v>639</v>
      </c>
      <c r="G21" s="99">
        <v>23</v>
      </c>
      <c r="H21" s="99">
        <v>607</v>
      </c>
      <c r="I21" s="100">
        <v>26</v>
      </c>
      <c r="J21" s="101">
        <v>612</v>
      </c>
      <c r="K21" s="102">
        <v>25</v>
      </c>
      <c r="L21" s="96">
        <v>474</v>
      </c>
      <c r="M21" s="97">
        <v>15</v>
      </c>
      <c r="N21" s="62"/>
      <c r="O21" s="72"/>
      <c r="P21" s="73"/>
      <c r="Q21" s="74"/>
      <c r="R21" s="62"/>
      <c r="S21" s="62"/>
      <c r="T21" s="69"/>
      <c r="U21" s="69"/>
      <c r="V21" s="253"/>
      <c r="W21" s="253"/>
      <c r="X21" s="252"/>
      <c r="Y21" s="252"/>
      <c r="Z21" s="252"/>
      <c r="AA21" s="252"/>
    </row>
    <row r="22" spans="1:27" s="60" customFormat="1" ht="17.25" customHeight="1">
      <c r="A22" s="98" t="s">
        <v>98</v>
      </c>
      <c r="B22" s="155">
        <f>J13+3</f>
        <v>46188</v>
      </c>
      <c r="C22" s="156"/>
      <c r="D22" s="155">
        <f>B22+1</f>
        <v>46189</v>
      </c>
      <c r="E22" s="246"/>
      <c r="F22" s="355">
        <f>D22+1</f>
        <v>46190</v>
      </c>
      <c r="G22" s="254"/>
      <c r="H22" s="155">
        <f>F22+1</f>
        <v>46191</v>
      </c>
      <c r="I22" s="156"/>
      <c r="J22" s="283">
        <f>H22+1</f>
        <v>46192</v>
      </c>
      <c r="K22" s="284"/>
      <c r="L22" s="254">
        <f>J22+1</f>
        <v>46193</v>
      </c>
      <c r="M22" s="255"/>
      <c r="N22" s="57"/>
      <c r="O22" s="72"/>
      <c r="P22" s="62"/>
      <c r="Q22" s="62"/>
      <c r="R22" s="57"/>
      <c r="S22" s="57"/>
      <c r="T22" s="70"/>
      <c r="U22" s="70"/>
      <c r="V22" s="71"/>
      <c r="W22" s="71"/>
      <c r="X22" s="71"/>
      <c r="Y22" s="71"/>
      <c r="Z22" s="71"/>
      <c r="AA22" s="71"/>
    </row>
    <row r="23" spans="1:27" s="56" customFormat="1" ht="17.25" customHeight="1">
      <c r="A23" s="133" t="s">
        <v>94</v>
      </c>
      <c r="B23" s="381" t="s">
        <v>252</v>
      </c>
      <c r="C23" s="382"/>
      <c r="D23" s="159" t="s">
        <v>353</v>
      </c>
      <c r="E23" s="240"/>
      <c r="F23" s="387" t="s">
        <v>302</v>
      </c>
      <c r="G23" s="388"/>
      <c r="H23" s="159" t="s">
        <v>251</v>
      </c>
      <c r="I23" s="161"/>
      <c r="J23" s="369" t="s">
        <v>240</v>
      </c>
      <c r="K23" s="370"/>
      <c r="L23" s="256" t="s">
        <v>225</v>
      </c>
      <c r="M23" s="257"/>
      <c r="N23" s="62"/>
      <c r="O23" s="72"/>
      <c r="P23" s="82"/>
      <c r="Q23" s="82"/>
      <c r="R23" s="62"/>
      <c r="S23" s="62"/>
      <c r="T23" s="69"/>
      <c r="U23" s="69"/>
      <c r="V23" s="69"/>
      <c r="W23" s="69"/>
      <c r="X23" s="69"/>
      <c r="Y23" s="69"/>
      <c r="Z23" s="69"/>
      <c r="AA23" s="69"/>
    </row>
    <row r="24" spans="1:27" s="56" customFormat="1" ht="17.25" customHeight="1">
      <c r="A24" s="205" t="s">
        <v>96</v>
      </c>
      <c r="B24" s="348" t="s">
        <v>238</v>
      </c>
      <c r="C24" s="349"/>
      <c r="D24" s="389" t="s">
        <v>232</v>
      </c>
      <c r="E24" s="390"/>
      <c r="F24" s="174" t="s">
        <v>227</v>
      </c>
      <c r="G24" s="160"/>
      <c r="H24" s="159" t="s">
        <v>233</v>
      </c>
      <c r="I24" s="160"/>
      <c r="J24" s="385" t="s">
        <v>235</v>
      </c>
      <c r="K24" s="386"/>
      <c r="L24" s="260" t="s">
        <v>258</v>
      </c>
      <c r="M24" s="261"/>
      <c r="N24" s="62"/>
      <c r="O24" s="72"/>
      <c r="P24" s="73"/>
      <c r="Q24" s="62"/>
      <c r="R24" s="62"/>
      <c r="S24" s="62"/>
      <c r="T24" s="69"/>
      <c r="U24" s="69"/>
      <c r="V24" s="69"/>
      <c r="W24" s="252"/>
      <c r="X24" s="252"/>
      <c r="Y24" s="69"/>
      <c r="Z24" s="69"/>
      <c r="AA24" s="69"/>
    </row>
    <row r="25" spans="1:27" s="56" customFormat="1" ht="17.25" customHeight="1">
      <c r="A25" s="206"/>
      <c r="B25" s="157" t="s">
        <v>299</v>
      </c>
      <c r="C25" s="158"/>
      <c r="D25" s="157" t="s">
        <v>340</v>
      </c>
      <c r="E25" s="208"/>
      <c r="F25" s="393" t="s">
        <v>336</v>
      </c>
      <c r="G25" s="394"/>
      <c r="H25" s="220" t="s">
        <v>305</v>
      </c>
      <c r="I25" s="258"/>
      <c r="J25" s="342" t="s">
        <v>259</v>
      </c>
      <c r="K25" s="343"/>
      <c r="L25" s="258" t="s">
        <v>375</v>
      </c>
      <c r="M25" s="259"/>
      <c r="N25" s="62"/>
      <c r="O25" s="72"/>
      <c r="P25" s="62"/>
      <c r="Q25" s="62"/>
      <c r="R25" s="62"/>
      <c r="S25" s="62"/>
      <c r="T25" s="69"/>
      <c r="U25" s="69"/>
      <c r="V25" s="69"/>
      <c r="W25" s="69"/>
      <c r="X25" s="69"/>
      <c r="Y25" s="69"/>
      <c r="Z25" s="69"/>
      <c r="AA25" s="69"/>
    </row>
    <row r="26" spans="1:27" s="56" customFormat="1" ht="16.5" customHeight="1">
      <c r="A26" s="206"/>
      <c r="B26" s="157" t="s">
        <v>300</v>
      </c>
      <c r="C26" s="158"/>
      <c r="D26" s="157" t="s">
        <v>341</v>
      </c>
      <c r="E26" s="208"/>
      <c r="F26" s="211" t="s">
        <v>337</v>
      </c>
      <c r="G26" s="211"/>
      <c r="H26" s="244" t="s">
        <v>364</v>
      </c>
      <c r="I26" s="245"/>
      <c r="J26" s="342" t="s">
        <v>307</v>
      </c>
      <c r="K26" s="343"/>
      <c r="L26" s="258" t="s">
        <v>308</v>
      </c>
      <c r="M26" s="259"/>
      <c r="N26" s="62"/>
      <c r="O26" s="72"/>
      <c r="P26" s="62"/>
      <c r="Q26" s="62"/>
      <c r="R26" s="62"/>
      <c r="S26" s="62"/>
      <c r="T26" s="69"/>
      <c r="U26" s="69"/>
      <c r="V26" s="69"/>
      <c r="W26" s="69"/>
      <c r="X26" s="69"/>
      <c r="Y26" s="69"/>
      <c r="Z26" s="69"/>
      <c r="AA26" s="69"/>
    </row>
    <row r="27" spans="1:27" s="56" customFormat="1">
      <c r="A27" s="206"/>
      <c r="B27" s="157" t="s">
        <v>348</v>
      </c>
      <c r="C27" s="207"/>
      <c r="D27" s="157" t="s">
        <v>373</v>
      </c>
      <c r="E27" s="208"/>
      <c r="F27" s="211" t="s">
        <v>338</v>
      </c>
      <c r="G27" s="212"/>
      <c r="H27" s="157" t="s">
        <v>250</v>
      </c>
      <c r="I27" s="158"/>
      <c r="J27" s="337" t="s">
        <v>350</v>
      </c>
      <c r="K27" s="338"/>
      <c r="L27" s="258" t="s">
        <v>271</v>
      </c>
      <c r="M27" s="262"/>
      <c r="N27" s="62"/>
      <c r="O27" s="72"/>
      <c r="P27" s="82"/>
      <c r="Q27" s="82"/>
      <c r="R27" s="62"/>
      <c r="S27" s="83"/>
      <c r="T27" s="69"/>
      <c r="U27" s="69"/>
      <c r="V27"/>
      <c r="W27" s="69"/>
      <c r="X27" s="69"/>
      <c r="Y27" s="69"/>
      <c r="Z27" s="69"/>
      <c r="AA27" s="69"/>
    </row>
    <row r="28" spans="1:27" s="56" customFormat="1" ht="17.25" customHeight="1">
      <c r="A28" s="206"/>
      <c r="B28" s="287" t="s">
        <v>271</v>
      </c>
      <c r="C28" s="288"/>
      <c r="D28" s="241" t="s">
        <v>204</v>
      </c>
      <c r="E28" s="289"/>
      <c r="F28" s="241" t="s">
        <v>339</v>
      </c>
      <c r="G28" s="289"/>
      <c r="H28" s="241" t="s">
        <v>271</v>
      </c>
      <c r="I28" s="242"/>
      <c r="J28" s="227" t="s">
        <v>273</v>
      </c>
      <c r="K28" s="228"/>
      <c r="L28" s="285"/>
      <c r="M28" s="286"/>
      <c r="N28" s="62"/>
      <c r="O28" s="72"/>
      <c r="P28" s="83"/>
      <c r="Q28" s="62"/>
      <c r="R28" s="84"/>
      <c r="S28" s="62"/>
      <c r="T28" s="69"/>
      <c r="U28" s="69"/>
      <c r="V28" s="252"/>
      <c r="W28" s="252"/>
      <c r="X28" s="69"/>
      <c r="Y28" s="69" t="s">
        <v>366</v>
      </c>
      <c r="Z28" s="69"/>
      <c r="AA28" s="69"/>
    </row>
    <row r="29" spans="1:27" s="56" customFormat="1" ht="16.5" customHeight="1">
      <c r="A29" s="133" t="s">
        <v>95</v>
      </c>
      <c r="B29" s="223" t="s">
        <v>301</v>
      </c>
      <c r="C29" s="224"/>
      <c r="D29" s="231" t="s">
        <v>335</v>
      </c>
      <c r="E29" s="231"/>
      <c r="F29" s="166" t="s">
        <v>342</v>
      </c>
      <c r="G29" s="167"/>
      <c r="H29" s="223" t="s">
        <v>306</v>
      </c>
      <c r="I29" s="232"/>
      <c r="J29" s="290" t="s">
        <v>355</v>
      </c>
      <c r="K29" s="291"/>
      <c r="L29" s="292"/>
      <c r="M29" s="293"/>
      <c r="N29" s="62"/>
      <c r="O29" s="72"/>
      <c r="P29" s="83"/>
      <c r="Q29" s="62"/>
      <c r="R29" s="62"/>
      <c r="S29" s="62"/>
      <c r="T29" s="69"/>
      <c r="U29" s="69"/>
      <c r="V29" s="252"/>
      <c r="W29" s="252"/>
      <c r="X29" s="69"/>
      <c r="Y29" s="69"/>
      <c r="Z29" s="69"/>
      <c r="AA29" s="69"/>
    </row>
    <row r="30" spans="1:27" s="56" customFormat="1" ht="17.25" customHeight="1">
      <c r="A30" s="133" t="s">
        <v>105</v>
      </c>
      <c r="B30" s="103">
        <v>617</v>
      </c>
      <c r="C30" s="104">
        <v>23</v>
      </c>
      <c r="D30" s="99">
        <v>626</v>
      </c>
      <c r="E30" s="99">
        <v>21</v>
      </c>
      <c r="F30" s="105">
        <v>598</v>
      </c>
      <c r="G30" s="99">
        <v>23</v>
      </c>
      <c r="H30" s="99">
        <v>658</v>
      </c>
      <c r="I30" s="100">
        <v>23</v>
      </c>
      <c r="J30" s="106">
        <v>595</v>
      </c>
      <c r="K30" s="107">
        <v>25</v>
      </c>
      <c r="L30" s="108">
        <v>451</v>
      </c>
      <c r="M30" s="109">
        <v>17</v>
      </c>
      <c r="N30" s="62"/>
      <c r="O30" s="72"/>
      <c r="P30" s="83"/>
      <c r="Q30" s="62"/>
      <c r="R30" s="62"/>
      <c r="S30" s="62"/>
      <c r="T30" s="252"/>
      <c r="U30" s="252"/>
      <c r="V30" s="252"/>
      <c r="W30" s="252"/>
      <c r="X30" s="69"/>
      <c r="Y30" s="69"/>
      <c r="Z30" s="69"/>
      <c r="AA30" s="69"/>
    </row>
    <row r="31" spans="1:27" s="60" customFormat="1" ht="17.25" customHeight="1">
      <c r="A31" s="98" t="s">
        <v>98</v>
      </c>
      <c r="B31" s="155">
        <f>J22+3</f>
        <v>46195</v>
      </c>
      <c r="C31" s="355"/>
      <c r="D31" s="155">
        <f>B31+1</f>
        <v>46196</v>
      </c>
      <c r="E31" s="246"/>
      <c r="F31" s="127">
        <f>D31+1</f>
        <v>46197</v>
      </c>
      <c r="G31" s="110" t="s">
        <v>218</v>
      </c>
      <c r="H31" s="213">
        <f>F31+1</f>
        <v>46198</v>
      </c>
      <c r="I31" s="356"/>
      <c r="J31" s="281">
        <f>H31+1</f>
        <v>46199</v>
      </c>
      <c r="K31" s="282"/>
      <c r="L31" s="254">
        <f>J31+1</f>
        <v>46200</v>
      </c>
      <c r="M31" s="280"/>
      <c r="N31" s="57"/>
      <c r="O31" s="72"/>
      <c r="P31" s="83"/>
      <c r="Q31" s="62"/>
      <c r="R31" s="62"/>
      <c r="S31" s="62"/>
      <c r="T31" s="253"/>
      <c r="U31" s="253"/>
      <c r="V31" s="252"/>
      <c r="W31" s="252"/>
      <c r="X31" s="70"/>
      <c r="Y31" s="70"/>
      <c r="Z31" s="70"/>
      <c r="AA31" s="70"/>
    </row>
    <row r="32" spans="1:27" s="56" customFormat="1" ht="17.25" customHeight="1">
      <c r="A32" s="133" t="s">
        <v>94</v>
      </c>
      <c r="B32" s="233" t="s">
        <v>369</v>
      </c>
      <c r="C32" s="234"/>
      <c r="D32" s="225" t="s">
        <v>359</v>
      </c>
      <c r="E32" s="226"/>
      <c r="F32" s="178" t="s">
        <v>365</v>
      </c>
      <c r="G32" s="235"/>
      <c r="H32" s="225" t="s">
        <v>367</v>
      </c>
      <c r="I32" s="339"/>
      <c r="J32" s="162" t="s">
        <v>254</v>
      </c>
      <c r="K32" s="163"/>
      <c r="L32" s="278" t="s">
        <v>243</v>
      </c>
      <c r="M32" s="279"/>
      <c r="N32" s="62"/>
      <c r="O32" s="72"/>
      <c r="P32" s="83"/>
      <c r="Q32" s="294"/>
      <c r="R32" s="294"/>
      <c r="S32" s="62"/>
      <c r="T32" s="277"/>
      <c r="U32" s="252"/>
      <c r="V32" s="69"/>
      <c r="W32" s="69"/>
      <c r="X32" s="69"/>
      <c r="Y32" s="69"/>
      <c r="Z32" s="69"/>
      <c r="AA32" s="69"/>
    </row>
    <row r="33" spans="1:27" s="56" customFormat="1" ht="17.25" customHeight="1">
      <c r="A33" s="205" t="s">
        <v>96</v>
      </c>
      <c r="B33" s="238" t="s">
        <v>235</v>
      </c>
      <c r="C33" s="239"/>
      <c r="D33" s="159" t="s">
        <v>234</v>
      </c>
      <c r="E33" s="240"/>
      <c r="F33" s="346" t="s">
        <v>312</v>
      </c>
      <c r="G33" s="347"/>
      <c r="H33" s="174" t="s">
        <v>228</v>
      </c>
      <c r="I33" s="161"/>
      <c r="J33" s="340" t="s">
        <v>235</v>
      </c>
      <c r="K33" s="341"/>
      <c r="L33" s="260" t="s">
        <v>320</v>
      </c>
      <c r="M33" s="357"/>
      <c r="N33" s="62"/>
      <c r="O33" s="62"/>
      <c r="P33" s="83"/>
      <c r="Q33" s="85"/>
      <c r="R33" s="295"/>
      <c r="S33" s="296"/>
      <c r="T33" s="253"/>
      <c r="U33" s="253"/>
      <c r="V33" s="69"/>
      <c r="W33" s="69"/>
      <c r="X33" s="69"/>
      <c r="Y33" s="252"/>
      <c r="Z33" s="252"/>
      <c r="AA33" s="69"/>
    </row>
    <row r="34" spans="1:27" s="56" customFormat="1" ht="17.25" customHeight="1">
      <c r="A34" s="206"/>
      <c r="B34" s="157" t="s">
        <v>371</v>
      </c>
      <c r="C34" s="207"/>
      <c r="D34" s="211" t="s">
        <v>311</v>
      </c>
      <c r="E34" s="212"/>
      <c r="F34" s="344" t="s">
        <v>217</v>
      </c>
      <c r="G34" s="345"/>
      <c r="H34" s="207" t="s">
        <v>316</v>
      </c>
      <c r="I34" s="207"/>
      <c r="J34" s="391" t="s">
        <v>318</v>
      </c>
      <c r="K34" s="392"/>
      <c r="L34" s="258" t="s">
        <v>321</v>
      </c>
      <c r="M34" s="259"/>
      <c r="N34" s="62"/>
      <c r="O34" s="62"/>
      <c r="P34" s="83"/>
      <c r="Q34" s="62"/>
      <c r="R34" s="208"/>
      <c r="S34" s="157"/>
      <c r="T34" s="86"/>
      <c r="U34" s="86"/>
      <c r="V34" s="69"/>
      <c r="W34" s="69"/>
      <c r="X34" s="69"/>
      <c r="Y34" s="69"/>
      <c r="Z34" s="69"/>
      <c r="AA34" s="69"/>
    </row>
    <row r="35" spans="1:27" s="56" customFormat="1" ht="16.5" customHeight="1">
      <c r="A35" s="206"/>
      <c r="B35" s="157" t="s">
        <v>309</v>
      </c>
      <c r="C35" s="207"/>
      <c r="D35" s="157" t="s">
        <v>351</v>
      </c>
      <c r="E35" s="208"/>
      <c r="F35" s="157" t="s">
        <v>313</v>
      </c>
      <c r="G35" s="208"/>
      <c r="H35" s="207" t="s">
        <v>360</v>
      </c>
      <c r="I35" s="207"/>
      <c r="J35" s="342" t="s">
        <v>330</v>
      </c>
      <c r="K35" s="343"/>
      <c r="L35" s="258" t="s">
        <v>322</v>
      </c>
      <c r="M35" s="262"/>
      <c r="N35" s="62"/>
      <c r="O35" s="62"/>
      <c r="P35" s="62"/>
      <c r="Q35" s="62"/>
      <c r="R35" s="208"/>
      <c r="S35" s="303"/>
      <c r="T35" s="70"/>
      <c r="U35" s="69"/>
      <c r="V35" s="69"/>
      <c r="W35" s="69"/>
      <c r="X35" s="69"/>
      <c r="Y35" s="69"/>
      <c r="Z35" s="69"/>
      <c r="AA35" s="69"/>
    </row>
    <row r="36" spans="1:27" s="56" customFormat="1" ht="17.25" customHeight="1">
      <c r="A36" s="206"/>
      <c r="B36" s="157" t="s">
        <v>310</v>
      </c>
      <c r="C36" s="207"/>
      <c r="D36" s="220" t="s">
        <v>352</v>
      </c>
      <c r="E36" s="358"/>
      <c r="F36" s="220" t="s">
        <v>314</v>
      </c>
      <c r="G36" s="221"/>
      <c r="H36" s="207" t="s">
        <v>317</v>
      </c>
      <c r="I36" s="207"/>
      <c r="J36" s="337" t="s">
        <v>319</v>
      </c>
      <c r="K36" s="338"/>
      <c r="L36" s="258" t="s">
        <v>204</v>
      </c>
      <c r="M36" s="262"/>
      <c r="N36" s="62" t="s">
        <v>72</v>
      </c>
      <c r="O36" s="251"/>
      <c r="P36" s="251"/>
      <c r="Q36" s="62"/>
      <c r="R36" s="294"/>
      <c r="S36" s="294"/>
      <c r="T36" s="69"/>
      <c r="U36" s="69"/>
      <c r="V36" s="69"/>
      <c r="W36" s="69"/>
      <c r="X36" s="69"/>
      <c r="Y36" s="69"/>
      <c r="Z36" s="69"/>
      <c r="AA36" s="69"/>
    </row>
    <row r="37" spans="1:27" s="56" customFormat="1" ht="17.25" customHeight="1">
      <c r="A37" s="206"/>
      <c r="B37" s="241" t="s">
        <v>204</v>
      </c>
      <c r="C37" s="242"/>
      <c r="D37" s="243" t="s">
        <v>273</v>
      </c>
      <c r="E37" s="243"/>
      <c r="F37" s="209" t="s">
        <v>271</v>
      </c>
      <c r="G37" s="210"/>
      <c r="H37" s="207" t="s">
        <v>273</v>
      </c>
      <c r="I37" s="207"/>
      <c r="J37" s="227" t="s">
        <v>271</v>
      </c>
      <c r="K37" s="228"/>
      <c r="L37" s="301"/>
      <c r="M37" s="302"/>
      <c r="N37" s="62"/>
      <c r="O37" s="87"/>
      <c r="P37" s="88"/>
      <c r="Q37" s="62"/>
      <c r="R37" s="297"/>
      <c r="S37" s="297"/>
      <c r="T37" s="69"/>
      <c r="U37" s="69"/>
      <c r="V37" s="69"/>
      <c r="W37" s="69"/>
      <c r="X37" s="69"/>
      <c r="Y37" s="69"/>
      <c r="Z37" s="69"/>
      <c r="AA37" s="69"/>
    </row>
    <row r="38" spans="1:27" s="56" customFormat="1" ht="16.5" customHeight="1">
      <c r="A38" s="133" t="s">
        <v>95</v>
      </c>
      <c r="B38" s="223" t="s">
        <v>372</v>
      </c>
      <c r="C38" s="224"/>
      <c r="D38" s="225" t="s">
        <v>370</v>
      </c>
      <c r="E38" s="226"/>
      <c r="F38" s="229" t="s">
        <v>315</v>
      </c>
      <c r="G38" s="230"/>
      <c r="H38" s="175" t="s">
        <v>256</v>
      </c>
      <c r="I38" s="222"/>
      <c r="J38" s="218" t="s">
        <v>368</v>
      </c>
      <c r="K38" s="219"/>
      <c r="L38" s="298"/>
      <c r="M38" s="299"/>
      <c r="N38" s="62"/>
      <c r="O38" s="62"/>
      <c r="P38" s="62"/>
      <c r="Q38" s="62"/>
      <c r="R38" s="62"/>
      <c r="S38" s="62"/>
      <c r="T38" s="69"/>
      <c r="U38" s="69"/>
      <c r="V38" s="69"/>
      <c r="W38" s="69"/>
      <c r="X38" s="69"/>
      <c r="Y38" s="69"/>
      <c r="Z38" s="69"/>
      <c r="AA38" s="69"/>
    </row>
    <row r="39" spans="1:27" s="56" customFormat="1" ht="17.25" customHeight="1" thickBot="1">
      <c r="A39" s="133" t="s">
        <v>105</v>
      </c>
      <c r="B39" s="150">
        <v>591</v>
      </c>
      <c r="C39" s="151">
        <v>24</v>
      </c>
      <c r="D39" s="99">
        <v>661</v>
      </c>
      <c r="E39" s="99">
        <v>28</v>
      </c>
      <c r="F39" s="105">
        <v>593</v>
      </c>
      <c r="G39" s="99">
        <v>23</v>
      </c>
      <c r="H39" s="130">
        <v>602</v>
      </c>
      <c r="I39" s="131">
        <v>24</v>
      </c>
      <c r="J39" s="146">
        <v>591</v>
      </c>
      <c r="K39" s="147">
        <v>30</v>
      </c>
      <c r="L39" s="108">
        <v>363</v>
      </c>
      <c r="M39" s="109">
        <v>15</v>
      </c>
      <c r="N39" s="62"/>
      <c r="O39" s="62"/>
      <c r="P39" s="62"/>
      <c r="Q39" s="62"/>
      <c r="R39" s="62"/>
      <c r="S39" s="62"/>
      <c r="T39" s="69"/>
      <c r="U39" s="69"/>
      <c r="V39" s="69"/>
      <c r="W39" s="69"/>
      <c r="X39" s="69"/>
      <c r="Y39" s="69"/>
      <c r="Z39" s="69"/>
      <c r="AA39" s="69"/>
    </row>
    <row r="40" spans="1:27" s="56" customFormat="1" ht="17.25" customHeight="1" thickTop="1">
      <c r="A40" s="98" t="s">
        <v>98</v>
      </c>
      <c r="B40" s="356">
        <f>L31+2</f>
        <v>46202</v>
      </c>
      <c r="C40" s="300"/>
      <c r="D40" s="213">
        <f>B40+1</f>
        <v>46203</v>
      </c>
      <c r="E40" s="214"/>
      <c r="F40" s="356"/>
      <c r="G40" s="300"/>
      <c r="H40" s="213"/>
      <c r="I40" s="215"/>
      <c r="J40" s="216"/>
      <c r="K40" s="217"/>
      <c r="L40" s="300"/>
      <c r="M40" s="280"/>
      <c r="N40" s="54"/>
      <c r="O40" s="54"/>
      <c r="P40" s="89"/>
      <c r="Q40" s="54"/>
      <c r="R40" s="54"/>
      <c r="S40" s="54"/>
    </row>
    <row r="41" spans="1:27" s="56" customFormat="1" ht="16.5" customHeight="1">
      <c r="A41" s="133" t="s">
        <v>94</v>
      </c>
      <c r="B41" s="368" t="s">
        <v>303</v>
      </c>
      <c r="C41" s="178"/>
      <c r="D41" s="225" t="s">
        <v>361</v>
      </c>
      <c r="E41" s="225"/>
      <c r="F41" s="304"/>
      <c r="G41" s="305"/>
      <c r="H41" s="305"/>
      <c r="I41" s="305"/>
      <c r="J41" s="305"/>
      <c r="K41" s="305"/>
      <c r="L41" s="305"/>
      <c r="M41" s="306"/>
      <c r="N41" s="54"/>
      <c r="O41" s="54"/>
      <c r="P41" s="251"/>
      <c r="Q41" s="251"/>
      <c r="R41" s="251"/>
      <c r="S41" s="251"/>
      <c r="T41" s="252"/>
      <c r="U41" s="252"/>
    </row>
    <row r="42" spans="1:27" s="56" customFormat="1" ht="16.5" customHeight="1">
      <c r="A42" s="205" t="s">
        <v>96</v>
      </c>
      <c r="B42" s="244" t="s">
        <v>244</v>
      </c>
      <c r="C42" s="352"/>
      <c r="D42" s="348" t="s">
        <v>229</v>
      </c>
      <c r="E42" s="364"/>
      <c r="F42" s="307"/>
      <c r="G42" s="308"/>
      <c r="H42" s="308"/>
      <c r="I42" s="308"/>
      <c r="J42" s="308"/>
      <c r="K42" s="308"/>
      <c r="L42" s="308"/>
      <c r="M42" s="309"/>
      <c r="N42" s="54"/>
      <c r="O42" s="54"/>
      <c r="P42" s="90"/>
      <c r="Q42" s="90"/>
      <c r="R42" s="90"/>
      <c r="S42" s="90"/>
      <c r="T42" s="71"/>
      <c r="U42" s="71"/>
    </row>
    <row r="43" spans="1:27" s="56" customFormat="1" ht="17.25" customHeight="1">
      <c r="A43" s="206"/>
      <c r="B43" s="244" t="s">
        <v>323</v>
      </c>
      <c r="C43" s="352"/>
      <c r="D43" s="157" t="s">
        <v>327</v>
      </c>
      <c r="E43" s="365"/>
      <c r="F43" s="307"/>
      <c r="G43" s="308"/>
      <c r="H43" s="308"/>
      <c r="I43" s="308"/>
      <c r="J43" s="308"/>
      <c r="K43" s="308"/>
      <c r="L43" s="308"/>
      <c r="M43" s="309"/>
      <c r="N43" s="54"/>
      <c r="O43" s="54"/>
      <c r="P43" s="54"/>
      <c r="Q43" s="54"/>
      <c r="R43" s="54"/>
      <c r="S43" s="54"/>
    </row>
    <row r="44" spans="1:27" s="56" customFormat="1" ht="16.5" customHeight="1">
      <c r="A44" s="206"/>
      <c r="B44" s="244" t="s">
        <v>324</v>
      </c>
      <c r="C44" s="352"/>
      <c r="D44" s="157" t="s">
        <v>328</v>
      </c>
      <c r="E44" s="365"/>
      <c r="F44" s="307"/>
      <c r="G44" s="308"/>
      <c r="H44" s="308"/>
      <c r="I44" s="308"/>
      <c r="J44" s="308"/>
      <c r="K44" s="308"/>
      <c r="L44" s="308"/>
      <c r="M44" s="309"/>
      <c r="N44" s="54"/>
      <c r="O44" s="54"/>
      <c r="P44" s="89"/>
      <c r="Q44" s="54"/>
      <c r="R44" s="249"/>
      <c r="S44" s="249"/>
    </row>
    <row r="45" spans="1:27" s="56" customFormat="1" ht="17.25" customHeight="1">
      <c r="A45" s="206"/>
      <c r="B45" s="244" t="s">
        <v>325</v>
      </c>
      <c r="C45" s="352"/>
      <c r="D45" s="157" t="s">
        <v>329</v>
      </c>
      <c r="E45" s="208"/>
      <c r="F45" s="307"/>
      <c r="G45" s="308"/>
      <c r="H45" s="308"/>
      <c r="I45" s="308"/>
      <c r="J45" s="308"/>
      <c r="K45" s="308"/>
      <c r="L45" s="308"/>
      <c r="M45" s="309"/>
      <c r="N45" s="54"/>
      <c r="O45" s="54"/>
      <c r="P45" s="89"/>
      <c r="Q45" s="54"/>
      <c r="R45" s="251"/>
      <c r="S45" s="251"/>
    </row>
    <row r="46" spans="1:27" s="56" customFormat="1" ht="17.25" customHeight="1">
      <c r="A46" s="206"/>
      <c r="B46" s="244" t="s">
        <v>204</v>
      </c>
      <c r="C46" s="352"/>
      <c r="D46" s="241" t="s">
        <v>274</v>
      </c>
      <c r="E46" s="289"/>
      <c r="F46" s="307"/>
      <c r="G46" s="308"/>
      <c r="H46" s="308"/>
      <c r="I46" s="308"/>
      <c r="J46" s="308"/>
      <c r="K46" s="308"/>
      <c r="L46" s="308"/>
      <c r="M46" s="309"/>
      <c r="N46" s="54"/>
      <c r="O46" s="54"/>
      <c r="P46" s="89"/>
      <c r="Q46" s="91"/>
      <c r="R46" s="336"/>
      <c r="S46" s="336"/>
      <c r="T46" s="60"/>
      <c r="U46" s="60"/>
      <c r="V46" s="60"/>
      <c r="W46" s="60"/>
      <c r="X46" s="60"/>
    </row>
    <row r="47" spans="1:27" s="56" customFormat="1" ht="17.25" customHeight="1">
      <c r="A47" s="133" t="s">
        <v>95</v>
      </c>
      <c r="B47" s="222" t="s">
        <v>326</v>
      </c>
      <c r="C47" s="353"/>
      <c r="D47" s="223" t="s">
        <v>304</v>
      </c>
      <c r="E47" s="210"/>
      <c r="F47" s="307"/>
      <c r="G47" s="308"/>
      <c r="H47" s="308"/>
      <c r="I47" s="308"/>
      <c r="J47" s="308"/>
      <c r="K47" s="308"/>
      <c r="L47" s="308"/>
      <c r="M47" s="309"/>
      <c r="N47" s="54"/>
      <c r="O47" s="54"/>
      <c r="P47" s="54"/>
      <c r="Q47" s="54"/>
      <c r="R47" s="54"/>
      <c r="S47" s="54"/>
    </row>
    <row r="48" spans="1:27" s="56" customFormat="1" ht="17.25" customHeight="1">
      <c r="A48" s="133" t="s">
        <v>105</v>
      </c>
      <c r="B48" s="148">
        <v>613</v>
      </c>
      <c r="C48" s="139">
        <v>24</v>
      </c>
      <c r="D48" s="103">
        <v>623</v>
      </c>
      <c r="E48" s="103">
        <v>29</v>
      </c>
      <c r="F48" s="310"/>
      <c r="G48" s="311"/>
      <c r="H48" s="311"/>
      <c r="I48" s="311"/>
      <c r="J48" s="311"/>
      <c r="K48" s="311"/>
      <c r="L48" s="311"/>
      <c r="M48" s="312"/>
      <c r="N48" s="54"/>
      <c r="O48" s="54"/>
      <c r="P48" s="65"/>
      <c r="Q48" s="294"/>
      <c r="R48" s="294"/>
      <c r="S48" s="54"/>
    </row>
    <row r="49" spans="1:19" s="56" customFormat="1" ht="15.75" customHeight="1">
      <c r="A49" s="329" t="s">
        <v>60</v>
      </c>
      <c r="B49" s="135" t="s">
        <v>245</v>
      </c>
      <c r="C49" s="111" t="s">
        <v>246</v>
      </c>
      <c r="D49" s="332" t="s">
        <v>106</v>
      </c>
      <c r="E49" s="332" t="s">
        <v>82</v>
      </c>
      <c r="F49" s="332" t="s">
        <v>222</v>
      </c>
      <c r="G49" s="124"/>
      <c r="H49" s="333" t="s">
        <v>1</v>
      </c>
      <c r="I49" s="128" t="s">
        <v>200</v>
      </c>
      <c r="J49" s="132" t="s">
        <v>264</v>
      </c>
      <c r="K49" s="126" t="s">
        <v>267</v>
      </c>
      <c r="L49" s="128" t="s">
        <v>260</v>
      </c>
      <c r="M49" s="112" t="s">
        <v>262</v>
      </c>
      <c r="N49" s="92"/>
      <c r="O49" s="54"/>
      <c r="P49" s="54"/>
      <c r="Q49" s="54"/>
      <c r="R49" s="54"/>
      <c r="S49" s="54"/>
    </row>
    <row r="50" spans="1:19" s="56" customFormat="1" ht="15.75" customHeight="1">
      <c r="A50" s="330"/>
      <c r="B50" s="332" t="s">
        <v>247</v>
      </c>
      <c r="C50" s="214"/>
      <c r="D50" s="214"/>
      <c r="E50" s="214"/>
      <c r="F50" s="214"/>
      <c r="G50" s="129"/>
      <c r="H50" s="334"/>
      <c r="I50" s="128" t="s">
        <v>76</v>
      </c>
      <c r="J50" s="111" t="s">
        <v>265</v>
      </c>
      <c r="K50" s="111" t="s">
        <v>268</v>
      </c>
      <c r="L50" s="111" t="s">
        <v>261</v>
      </c>
      <c r="M50" s="552" t="s">
        <v>263</v>
      </c>
      <c r="N50" s="54"/>
      <c r="O50" s="54"/>
      <c r="P50" s="54"/>
      <c r="Q50" s="54"/>
      <c r="R50" s="54"/>
      <c r="S50" s="54"/>
    </row>
    <row r="51" spans="1:19" s="56" customFormat="1" ht="15.75" customHeight="1">
      <c r="A51" s="330"/>
      <c r="B51" s="114" t="s">
        <v>383</v>
      </c>
      <c r="C51" s="114" t="s">
        <v>384</v>
      </c>
      <c r="D51" s="114" t="s">
        <v>385</v>
      </c>
      <c r="E51" s="114" t="s">
        <v>385</v>
      </c>
      <c r="F51" s="114" t="s">
        <v>386</v>
      </c>
      <c r="G51" s="114"/>
      <c r="H51" s="334"/>
      <c r="I51" s="114" t="s">
        <v>384</v>
      </c>
      <c r="J51" s="114" t="s">
        <v>384</v>
      </c>
      <c r="K51" s="114" t="s">
        <v>384</v>
      </c>
      <c r="L51" s="152" t="s">
        <v>387</v>
      </c>
      <c r="M51" s="554" t="s">
        <v>384</v>
      </c>
      <c r="N51" s="54"/>
      <c r="O51" s="54"/>
      <c r="P51" s="54"/>
      <c r="Q51" s="54"/>
      <c r="R51" s="54"/>
      <c r="S51" s="54"/>
    </row>
    <row r="52" spans="1:19" s="56" customFormat="1" ht="15.75" customHeight="1">
      <c r="A52" s="330"/>
      <c r="B52" s="332" t="s">
        <v>390</v>
      </c>
      <c r="C52" s="214"/>
      <c r="D52" s="350" t="s">
        <v>216</v>
      </c>
      <c r="E52" s="350" t="s">
        <v>221</v>
      </c>
      <c r="F52" s="350" t="s">
        <v>266</v>
      </c>
      <c r="G52" s="124"/>
      <c r="H52" s="334"/>
      <c r="I52" s="128" t="s">
        <v>269</v>
      </c>
      <c r="J52" s="128"/>
      <c r="K52" s="125"/>
      <c r="L52" s="128"/>
      <c r="M52" s="553"/>
      <c r="N52" s="54"/>
      <c r="O52" s="54"/>
      <c r="P52" s="54"/>
      <c r="Q52" s="54"/>
      <c r="R52" s="54"/>
      <c r="S52" s="54"/>
    </row>
    <row r="53" spans="1:19" s="56" customFormat="1" ht="15.75" customHeight="1">
      <c r="A53" s="330"/>
      <c r="B53" s="366" t="s">
        <v>391</v>
      </c>
      <c r="C53" s="367"/>
      <c r="D53" s="351"/>
      <c r="E53" s="351"/>
      <c r="F53" s="351"/>
      <c r="G53" s="124"/>
      <c r="H53" s="334"/>
      <c r="I53" s="111" t="s">
        <v>263</v>
      </c>
      <c r="J53" s="111"/>
      <c r="K53" s="111"/>
      <c r="L53" s="111"/>
      <c r="M53" s="113"/>
      <c r="N53" s="54"/>
      <c r="O53" s="54"/>
      <c r="P53" s="54"/>
      <c r="Q53" s="54"/>
      <c r="R53" s="54"/>
      <c r="S53" s="54"/>
    </row>
    <row r="54" spans="1:19" s="56" customFormat="1" ht="15.75" customHeight="1">
      <c r="A54" s="331"/>
      <c r="B54" s="153" t="s">
        <v>392</v>
      </c>
      <c r="C54" s="154"/>
      <c r="D54" s="115" t="s">
        <v>388</v>
      </c>
      <c r="E54" s="115" t="s">
        <v>389</v>
      </c>
      <c r="F54" s="115" t="s">
        <v>389</v>
      </c>
      <c r="G54" s="115"/>
      <c r="H54" s="335"/>
      <c r="I54" s="115" t="s">
        <v>383</v>
      </c>
      <c r="J54" s="115"/>
      <c r="K54" s="115"/>
      <c r="L54" s="115"/>
      <c r="M54" s="116"/>
      <c r="N54" s="54"/>
      <c r="O54" s="54"/>
      <c r="P54" s="54"/>
      <c r="Q54" s="54"/>
      <c r="R54" s="54"/>
      <c r="S54" s="54"/>
    </row>
    <row r="55" spans="1:19" s="56" customFormat="1" ht="15.75" customHeight="1">
      <c r="A55" s="316" t="s">
        <v>374</v>
      </c>
      <c r="B55" s="214"/>
      <c r="C55" s="214"/>
      <c r="D55" s="214"/>
      <c r="E55" s="214"/>
      <c r="F55" s="214"/>
      <c r="G55" s="214"/>
      <c r="H55" s="214"/>
      <c r="I55" s="214"/>
      <c r="J55" s="214"/>
      <c r="K55" s="214"/>
      <c r="L55" s="214"/>
      <c r="M55" s="280"/>
      <c r="N55" s="54"/>
      <c r="O55" s="54"/>
      <c r="P55" s="54"/>
      <c r="Q55" s="54"/>
      <c r="R55" s="54"/>
      <c r="S55" s="54"/>
    </row>
    <row r="56" spans="1:19" s="56" customFormat="1" ht="28.5" customHeight="1">
      <c r="A56" s="317" t="s">
        <v>239</v>
      </c>
      <c r="B56" s="318"/>
      <c r="C56" s="318"/>
      <c r="D56" s="318"/>
      <c r="E56" s="319" t="s">
        <v>248</v>
      </c>
      <c r="F56" s="320"/>
      <c r="G56" s="320"/>
      <c r="H56" s="320"/>
      <c r="I56" s="320"/>
      <c r="J56" s="321" t="s">
        <v>205</v>
      </c>
      <c r="K56" s="320"/>
      <c r="L56" s="321" t="s">
        <v>206</v>
      </c>
      <c r="M56" s="322"/>
      <c r="N56" s="54"/>
      <c r="O56" s="54"/>
      <c r="P56" s="54"/>
      <c r="Q56" s="54"/>
      <c r="R56" s="54"/>
      <c r="S56" s="54"/>
    </row>
    <row r="57" spans="1:19" s="56" customFormat="1" ht="16.5" customHeight="1">
      <c r="A57" s="323" t="s">
        <v>207</v>
      </c>
      <c r="B57" s="324"/>
      <c r="C57" s="324"/>
      <c r="D57" s="324"/>
      <c r="E57" s="324"/>
      <c r="F57" s="324"/>
      <c r="G57" s="324"/>
      <c r="H57" s="324"/>
      <c r="I57" s="324"/>
      <c r="J57" s="324"/>
      <c r="K57" s="324"/>
      <c r="L57" s="324"/>
      <c r="M57" s="325"/>
      <c r="N57" s="54"/>
      <c r="O57" s="54"/>
      <c r="P57" s="54"/>
      <c r="Q57" s="54"/>
      <c r="R57" s="54"/>
      <c r="S57" s="54"/>
    </row>
    <row r="58" spans="1:19" s="56" customFormat="1" ht="75" customHeight="1">
      <c r="A58" s="323" t="s">
        <v>223</v>
      </c>
      <c r="B58" s="324"/>
      <c r="C58" s="324"/>
      <c r="D58" s="324"/>
      <c r="E58" s="324"/>
      <c r="F58" s="324"/>
      <c r="G58" s="324"/>
      <c r="H58" s="324"/>
      <c r="I58" s="324"/>
      <c r="J58" s="324"/>
      <c r="K58" s="324"/>
      <c r="L58" s="324"/>
      <c r="M58" s="325"/>
      <c r="N58" s="54"/>
      <c r="O58" s="54"/>
      <c r="P58" s="54"/>
      <c r="Q58" s="54"/>
      <c r="R58" s="54"/>
      <c r="S58" s="54"/>
    </row>
    <row r="59" spans="1:19" s="56" customFormat="1" ht="16.5" customHeight="1">
      <c r="A59" s="323" t="s">
        <v>208</v>
      </c>
      <c r="B59" s="324"/>
      <c r="C59" s="324"/>
      <c r="D59" s="324"/>
      <c r="E59" s="324"/>
      <c r="F59" s="324"/>
      <c r="G59" s="324"/>
      <c r="H59" s="324"/>
      <c r="I59" s="324"/>
      <c r="J59" s="324"/>
      <c r="K59" s="324"/>
      <c r="L59" s="324"/>
      <c r="M59" s="325"/>
      <c r="N59" s="54"/>
      <c r="O59" s="54"/>
      <c r="P59" s="54"/>
      <c r="Q59" s="54"/>
      <c r="R59" s="54"/>
      <c r="S59" s="54"/>
    </row>
    <row r="60" spans="1:19" s="56" customFormat="1" ht="16.5" customHeight="1">
      <c r="A60" s="326" t="s">
        <v>209</v>
      </c>
      <c r="B60" s="324"/>
      <c r="C60" s="324"/>
      <c r="D60" s="324"/>
      <c r="E60" s="324"/>
      <c r="F60" s="324"/>
      <c r="G60" s="324"/>
      <c r="H60" s="324"/>
      <c r="I60" s="324"/>
      <c r="J60" s="324"/>
      <c r="K60" s="324"/>
      <c r="L60" s="324"/>
      <c r="M60" s="325"/>
      <c r="N60" s="54"/>
      <c r="O60" s="54"/>
      <c r="P60" s="54"/>
      <c r="Q60" s="54"/>
      <c r="R60" s="54"/>
      <c r="S60" s="54"/>
    </row>
    <row r="61" spans="1:19" s="56" customFormat="1" ht="16.5" customHeight="1">
      <c r="A61" s="326" t="s">
        <v>201</v>
      </c>
      <c r="B61" s="327"/>
      <c r="C61" s="327"/>
      <c r="D61" s="327"/>
      <c r="E61" s="327"/>
      <c r="F61" s="327"/>
      <c r="G61" s="327"/>
      <c r="H61" s="327"/>
      <c r="I61" s="327"/>
      <c r="J61" s="327"/>
      <c r="K61" s="327"/>
      <c r="L61" s="327"/>
      <c r="M61" s="328"/>
      <c r="N61" s="54"/>
      <c r="O61" s="54"/>
      <c r="P61" s="54"/>
      <c r="Q61" s="54"/>
      <c r="R61" s="54"/>
      <c r="S61" s="54"/>
    </row>
    <row r="62" spans="1:19" s="56" customFormat="1" ht="14.25" customHeight="1" thickBot="1">
      <c r="A62" s="313" t="s">
        <v>21</v>
      </c>
      <c r="B62" s="314"/>
      <c r="C62" s="314"/>
      <c r="D62" s="314"/>
      <c r="E62" s="314"/>
      <c r="F62" s="314"/>
      <c r="G62" s="314"/>
      <c r="H62" s="314"/>
      <c r="I62" s="314"/>
      <c r="J62" s="314"/>
      <c r="K62" s="314"/>
      <c r="L62" s="314"/>
      <c r="M62" s="315"/>
      <c r="N62" s="54"/>
      <c r="O62" s="54"/>
      <c r="P62" s="54"/>
      <c r="Q62" s="54"/>
      <c r="R62" s="54"/>
      <c r="S62" s="54"/>
    </row>
    <row r="63" spans="1:19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43"/>
    </row>
  </sheetData>
  <dataConsolidate>
    <dataRefs count="1">
      <dataRef name="유"/>
    </dataRefs>
  </dataConsolidate>
  <mergeCells count="315">
    <mergeCell ref="D41:E41"/>
    <mergeCell ref="J26:K26"/>
    <mergeCell ref="L22:M22"/>
    <mergeCell ref="L26:M26"/>
    <mergeCell ref="J15:K15"/>
    <mergeCell ref="L15:M15"/>
    <mergeCell ref="J16:K16"/>
    <mergeCell ref="L16:M16"/>
    <mergeCell ref="L18:M18"/>
    <mergeCell ref="J18:K18"/>
    <mergeCell ref="D27:E27"/>
    <mergeCell ref="L17:M17"/>
    <mergeCell ref="D25:E25"/>
    <mergeCell ref="F18:G18"/>
    <mergeCell ref="B40:C40"/>
    <mergeCell ref="B23:C23"/>
    <mergeCell ref="J11:K11"/>
    <mergeCell ref="F40:G40"/>
    <mergeCell ref="H35:I35"/>
    <mergeCell ref="H33:I33"/>
    <mergeCell ref="D34:E34"/>
    <mergeCell ref="J27:K27"/>
    <mergeCell ref="J24:K24"/>
    <mergeCell ref="J25:K25"/>
    <mergeCell ref="B13:C13"/>
    <mergeCell ref="F16:G16"/>
    <mergeCell ref="D23:E23"/>
    <mergeCell ref="F23:G23"/>
    <mergeCell ref="F22:G22"/>
    <mergeCell ref="F19:G19"/>
    <mergeCell ref="H22:I22"/>
    <mergeCell ref="D22:E22"/>
    <mergeCell ref="D24:E24"/>
    <mergeCell ref="J34:K34"/>
    <mergeCell ref="H27:I27"/>
    <mergeCell ref="H25:I25"/>
    <mergeCell ref="F25:G25"/>
    <mergeCell ref="B41:C41"/>
    <mergeCell ref="B11:C11"/>
    <mergeCell ref="D13:E13"/>
    <mergeCell ref="J23:K23"/>
    <mergeCell ref="D4:E4"/>
    <mergeCell ref="F5:G12"/>
    <mergeCell ref="H6:I6"/>
    <mergeCell ref="H7:I7"/>
    <mergeCell ref="H8:I8"/>
    <mergeCell ref="H9:I9"/>
    <mergeCell ref="H10:I10"/>
    <mergeCell ref="H11:I11"/>
    <mergeCell ref="J13:K13"/>
    <mergeCell ref="H13:I13"/>
    <mergeCell ref="D9:E9"/>
    <mergeCell ref="D10:E10"/>
    <mergeCell ref="D11:E11"/>
    <mergeCell ref="F13:G13"/>
    <mergeCell ref="F17:G17"/>
    <mergeCell ref="H18:I18"/>
    <mergeCell ref="B14:C14"/>
    <mergeCell ref="B15:C15"/>
    <mergeCell ref="H16:I16"/>
    <mergeCell ref="H17:I17"/>
    <mergeCell ref="D42:E42"/>
    <mergeCell ref="D46:E46"/>
    <mergeCell ref="D43:E43"/>
    <mergeCell ref="D44:E44"/>
    <mergeCell ref="B43:C43"/>
    <mergeCell ref="B44:C44"/>
    <mergeCell ref="B45:C45"/>
    <mergeCell ref="B42:C42"/>
    <mergeCell ref="B53:C53"/>
    <mergeCell ref="R5:S5"/>
    <mergeCell ref="B31:C31"/>
    <mergeCell ref="H31:I31"/>
    <mergeCell ref="Q32:R32"/>
    <mergeCell ref="L33:M33"/>
    <mergeCell ref="D36:E36"/>
    <mergeCell ref="B19:C19"/>
    <mergeCell ref="B20:C20"/>
    <mergeCell ref="H19:I19"/>
    <mergeCell ref="H20:I20"/>
    <mergeCell ref="B16:C16"/>
    <mergeCell ref="B17:C17"/>
    <mergeCell ref="F20:G20"/>
    <mergeCell ref="R6:S6"/>
    <mergeCell ref="B18:C18"/>
    <mergeCell ref="F24:G24"/>
    <mergeCell ref="B27:C27"/>
    <mergeCell ref="B35:C35"/>
    <mergeCell ref="B5:C5"/>
    <mergeCell ref="D5:E5"/>
    <mergeCell ref="H34:I34"/>
    <mergeCell ref="L5:M12"/>
    <mergeCell ref="A49:A54"/>
    <mergeCell ref="D49:D50"/>
    <mergeCell ref="E49:E50"/>
    <mergeCell ref="F49:F50"/>
    <mergeCell ref="H49:H54"/>
    <mergeCell ref="R45:S45"/>
    <mergeCell ref="D47:E47"/>
    <mergeCell ref="Q13:R13"/>
    <mergeCell ref="R44:S44"/>
    <mergeCell ref="R46:S46"/>
    <mergeCell ref="P41:Q41"/>
    <mergeCell ref="R41:S41"/>
    <mergeCell ref="H36:I36"/>
    <mergeCell ref="H37:I37"/>
    <mergeCell ref="J36:K36"/>
    <mergeCell ref="H32:I32"/>
    <mergeCell ref="B50:C50"/>
    <mergeCell ref="J33:K33"/>
    <mergeCell ref="D35:E35"/>
    <mergeCell ref="J35:K35"/>
    <mergeCell ref="F35:G35"/>
    <mergeCell ref="F34:G34"/>
    <mergeCell ref="F33:G33"/>
    <mergeCell ref="B24:C24"/>
    <mergeCell ref="A62:M62"/>
    <mergeCell ref="A55:M55"/>
    <mergeCell ref="A56:D56"/>
    <mergeCell ref="E56:I56"/>
    <mergeCell ref="J56:K56"/>
    <mergeCell ref="L56:M56"/>
    <mergeCell ref="A57:M57"/>
    <mergeCell ref="A58:M58"/>
    <mergeCell ref="A59:M59"/>
    <mergeCell ref="A60:M60"/>
    <mergeCell ref="A61:M61"/>
    <mergeCell ref="T41:U41"/>
    <mergeCell ref="Q48:R48"/>
    <mergeCell ref="O36:P36"/>
    <mergeCell ref="R36:S36"/>
    <mergeCell ref="R33:S33"/>
    <mergeCell ref="R37:S37"/>
    <mergeCell ref="L38:M38"/>
    <mergeCell ref="L36:M36"/>
    <mergeCell ref="L40:M40"/>
    <mergeCell ref="L37:M37"/>
    <mergeCell ref="R34:S34"/>
    <mergeCell ref="R35:S35"/>
    <mergeCell ref="L35:M35"/>
    <mergeCell ref="L34:M34"/>
    <mergeCell ref="F41:M48"/>
    <mergeCell ref="T30:U30"/>
    <mergeCell ref="V30:W30"/>
    <mergeCell ref="L28:M28"/>
    <mergeCell ref="B28:C28"/>
    <mergeCell ref="D28:E28"/>
    <mergeCell ref="F28:G28"/>
    <mergeCell ref="H28:I28"/>
    <mergeCell ref="J28:K28"/>
    <mergeCell ref="J29:K29"/>
    <mergeCell ref="V28:W28"/>
    <mergeCell ref="L29:M29"/>
    <mergeCell ref="V29:W29"/>
    <mergeCell ref="B29:C29"/>
    <mergeCell ref="R17:S17"/>
    <mergeCell ref="V17:W17"/>
    <mergeCell ref="X17:Y17"/>
    <mergeCell ref="Y33:Z33"/>
    <mergeCell ref="Z19:AA19"/>
    <mergeCell ref="J20:K20"/>
    <mergeCell ref="L20:M20"/>
    <mergeCell ref="R20:S20"/>
    <mergeCell ref="V20:W20"/>
    <mergeCell ref="X20:Y20"/>
    <mergeCell ref="Z20:AA20"/>
    <mergeCell ref="J19:K19"/>
    <mergeCell ref="L19:M19"/>
    <mergeCell ref="R19:S19"/>
    <mergeCell ref="V19:W19"/>
    <mergeCell ref="X19:Y19"/>
    <mergeCell ref="Z21:AA21"/>
    <mergeCell ref="T32:U32"/>
    <mergeCell ref="T33:U33"/>
    <mergeCell ref="L32:M32"/>
    <mergeCell ref="L31:M31"/>
    <mergeCell ref="J31:K31"/>
    <mergeCell ref="X21:Y21"/>
    <mergeCell ref="J22:K22"/>
    <mergeCell ref="Z12:AA12"/>
    <mergeCell ref="X11:Y11"/>
    <mergeCell ref="Z11:AA11"/>
    <mergeCell ref="V11:W11"/>
    <mergeCell ref="V12:W12"/>
    <mergeCell ref="X12:Y12"/>
    <mergeCell ref="V10:W10"/>
    <mergeCell ref="Z17:AA17"/>
    <mergeCell ref="X18:Y18"/>
    <mergeCell ref="Z18:AA18"/>
    <mergeCell ref="V15:W15"/>
    <mergeCell ref="X15:Y15"/>
    <mergeCell ref="Z15:AA15"/>
    <mergeCell ref="V16:W16"/>
    <mergeCell ref="X16:Y16"/>
    <mergeCell ref="Z16:AA16"/>
    <mergeCell ref="R18:S18"/>
    <mergeCell ref="A15:A19"/>
    <mergeCell ref="V18:W18"/>
    <mergeCell ref="W24:X24"/>
    <mergeCell ref="V31:W31"/>
    <mergeCell ref="T31:U31"/>
    <mergeCell ref="Z5:AA5"/>
    <mergeCell ref="V9:W9"/>
    <mergeCell ref="X9:Y9"/>
    <mergeCell ref="Z9:AA9"/>
    <mergeCell ref="Z10:AA10"/>
    <mergeCell ref="Z6:AA6"/>
    <mergeCell ref="X7:Y7"/>
    <mergeCell ref="Z7:AA7"/>
    <mergeCell ref="X8:Y8"/>
    <mergeCell ref="Z8:AA8"/>
    <mergeCell ref="X5:Y5"/>
    <mergeCell ref="X6:Y6"/>
    <mergeCell ref="X10:Y10"/>
    <mergeCell ref="V7:W7"/>
    <mergeCell ref="V8:W8"/>
    <mergeCell ref="V5:W5"/>
    <mergeCell ref="Z14:AA14"/>
    <mergeCell ref="X14:Y14"/>
    <mergeCell ref="T6:U6"/>
    <mergeCell ref="V6:W6"/>
    <mergeCell ref="A33:A37"/>
    <mergeCell ref="B33:C33"/>
    <mergeCell ref="D33:E33"/>
    <mergeCell ref="B37:C37"/>
    <mergeCell ref="D37:E37"/>
    <mergeCell ref="B26:C26"/>
    <mergeCell ref="D26:E26"/>
    <mergeCell ref="F26:G26"/>
    <mergeCell ref="H26:I26"/>
    <mergeCell ref="D31:E31"/>
    <mergeCell ref="V14:W14"/>
    <mergeCell ref="R7:S7"/>
    <mergeCell ref="T7:U7"/>
    <mergeCell ref="R8:S8"/>
    <mergeCell ref="T8:U8"/>
    <mergeCell ref="V21:W21"/>
    <mergeCell ref="L13:M13"/>
    <mergeCell ref="L14:M14"/>
    <mergeCell ref="L25:M25"/>
    <mergeCell ref="L23:M23"/>
    <mergeCell ref="L24:M24"/>
    <mergeCell ref="L27:M27"/>
    <mergeCell ref="A42:A46"/>
    <mergeCell ref="B36:C36"/>
    <mergeCell ref="D45:E45"/>
    <mergeCell ref="F37:G37"/>
    <mergeCell ref="F27:G27"/>
    <mergeCell ref="D40:E40"/>
    <mergeCell ref="H40:I40"/>
    <mergeCell ref="J40:K40"/>
    <mergeCell ref="J38:K38"/>
    <mergeCell ref="F36:G36"/>
    <mergeCell ref="H38:I38"/>
    <mergeCell ref="A24:A28"/>
    <mergeCell ref="B38:C38"/>
    <mergeCell ref="D38:E38"/>
    <mergeCell ref="J37:K37"/>
    <mergeCell ref="F38:G38"/>
    <mergeCell ref="D29:E29"/>
    <mergeCell ref="H29:I29"/>
    <mergeCell ref="B34:C34"/>
    <mergeCell ref="B32:C32"/>
    <mergeCell ref="D32:E32"/>
    <mergeCell ref="J32:K32"/>
    <mergeCell ref="F29:G29"/>
    <mergeCell ref="F32:G32"/>
    <mergeCell ref="A1:M1"/>
    <mergeCell ref="F2:H2"/>
    <mergeCell ref="K2:M3"/>
    <mergeCell ref="B4:C4"/>
    <mergeCell ref="L4:M4"/>
    <mergeCell ref="F4:G4"/>
    <mergeCell ref="A6:A10"/>
    <mergeCell ref="H4:I4"/>
    <mergeCell ref="H5:I5"/>
    <mergeCell ref="B6:C6"/>
    <mergeCell ref="B7:C7"/>
    <mergeCell ref="B8:C8"/>
    <mergeCell ref="B9:C9"/>
    <mergeCell ref="B10:C10"/>
    <mergeCell ref="J5:K5"/>
    <mergeCell ref="D6:E6"/>
    <mergeCell ref="D7:E7"/>
    <mergeCell ref="D8:E8"/>
    <mergeCell ref="J4:K4"/>
    <mergeCell ref="J6:K6"/>
    <mergeCell ref="J7:K7"/>
    <mergeCell ref="J8:K8"/>
    <mergeCell ref="J10:K10"/>
    <mergeCell ref="J9:K9"/>
    <mergeCell ref="B54:C54"/>
    <mergeCell ref="B22:C22"/>
    <mergeCell ref="B25:C25"/>
    <mergeCell ref="H24:I24"/>
    <mergeCell ref="H23:I23"/>
    <mergeCell ref="J14:K14"/>
    <mergeCell ref="J17:K17"/>
    <mergeCell ref="D14:E14"/>
    <mergeCell ref="D15:E15"/>
    <mergeCell ref="D16:E16"/>
    <mergeCell ref="D17:E17"/>
    <mergeCell ref="D18:E18"/>
    <mergeCell ref="D19:E19"/>
    <mergeCell ref="D20:E20"/>
    <mergeCell ref="F15:G15"/>
    <mergeCell ref="H14:I14"/>
    <mergeCell ref="H15:I15"/>
    <mergeCell ref="F14:G14"/>
    <mergeCell ref="F52:F53"/>
    <mergeCell ref="B46:C46"/>
    <mergeCell ref="B47:C47"/>
    <mergeCell ref="B52:C52"/>
    <mergeCell ref="D52:D53"/>
    <mergeCell ref="E52:E53"/>
  </mergeCells>
  <phoneticPr fontId="17" type="noConversion"/>
  <conditionalFormatting sqref="P14:Q15">
    <cfRule type="duplicateValues" dxfId="4" priority="17"/>
  </conditionalFormatting>
  <conditionalFormatting sqref="P18:Q18">
    <cfRule type="duplicateValues" dxfId="3" priority="15"/>
  </conditionalFormatting>
  <conditionalFormatting sqref="P21:Q21">
    <cfRule type="duplicateValues" dxfId="2" priority="13"/>
  </conditionalFormatting>
  <conditionalFormatting sqref="P23:Q23">
    <cfRule type="duplicateValues" dxfId="1" priority="12"/>
  </conditionalFormatting>
  <conditionalFormatting sqref="P24">
    <cfRule type="duplicateValues" dxfId="0" priority="1"/>
  </conditionalFormatting>
  <printOptions horizontalCentered="1" verticalCentered="1"/>
  <pageMargins left="0.23597222566604614" right="0.23597222566604614" top="0.43291667103767395" bottom="0" header="0" footer="0"/>
  <pageSetup paperSize="9" scale="65" orientation="portrait" cellComments="asDisplayed" r:id="rId1"/>
  <rowBreaks count="1" manualBreakCount="1">
    <brk id="39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1"/>
  <sheetViews>
    <sheetView view="pageBreakPreview" topLeftCell="A7" zoomScaleNormal="85" zoomScaleSheetLayoutView="100" workbookViewId="0">
      <selection activeCell="D32" sqref="D32:E34"/>
    </sheetView>
  </sheetViews>
  <sheetFormatPr defaultColWidth="9" defaultRowHeight="17.399999999999999"/>
  <cols>
    <col min="1" max="1" width="4.19921875" style="21" customWidth="1"/>
    <col min="2" max="2" width="1.59765625" style="21" customWidth="1"/>
    <col min="3" max="3" width="3.19921875" style="21" customWidth="1"/>
    <col min="4" max="4" width="8.69921875" style="21" customWidth="1"/>
    <col min="5" max="5" width="5.69921875" style="21" customWidth="1"/>
    <col min="6" max="15" width="9.3984375" style="21" customWidth="1"/>
    <col min="16" max="16" width="3.19921875" style="21" customWidth="1"/>
    <col min="17" max="17" width="1.59765625" style="21" customWidth="1"/>
    <col min="18" max="18" width="4.19921875" style="21" customWidth="1"/>
    <col min="19" max="16384" width="9" style="21"/>
  </cols>
  <sheetData>
    <row r="1" spans="1:18" ht="21.7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21.75" customHeight="1">
      <c r="A2" s="20"/>
      <c r="B2" s="22"/>
      <c r="C2" s="22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0"/>
    </row>
    <row r="3" spans="1:18" ht="24.75" customHeight="1" thickBot="1">
      <c r="A3" s="20"/>
      <c r="B3" s="404" t="s">
        <v>29</v>
      </c>
      <c r="C3" s="404"/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4"/>
      <c r="O3" s="404"/>
      <c r="P3" s="404"/>
      <c r="Q3" s="404"/>
      <c r="R3" s="20"/>
    </row>
    <row r="4" spans="1:18" ht="6.75" customHeight="1" thickTop="1">
      <c r="A4" s="20"/>
      <c r="B4" s="24"/>
      <c r="C4" s="25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5"/>
      <c r="Q4" s="27"/>
      <c r="R4" s="20"/>
    </row>
    <row r="5" spans="1:18" ht="15.75" customHeight="1">
      <c r="A5" s="20"/>
      <c r="B5" s="28"/>
      <c r="C5" s="29"/>
      <c r="D5" s="30" t="s">
        <v>58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31"/>
      <c r="R5" s="20"/>
    </row>
    <row r="6" spans="1:18" ht="18.75" customHeight="1">
      <c r="A6" s="20"/>
      <c r="B6" s="28"/>
      <c r="C6" s="29"/>
      <c r="D6" s="511" t="s">
        <v>202</v>
      </c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29"/>
      <c r="Q6" s="31"/>
      <c r="R6" s="20"/>
    </row>
    <row r="7" spans="1:18" ht="18.75" customHeight="1" thickBot="1">
      <c r="A7" s="20"/>
      <c r="B7" s="28"/>
      <c r="C7" s="29"/>
      <c r="D7" s="512" t="s">
        <v>75</v>
      </c>
      <c r="E7" s="512"/>
      <c r="F7" s="513"/>
      <c r="G7" s="514" t="s">
        <v>61</v>
      </c>
      <c r="H7" s="512"/>
      <c r="I7" s="513"/>
      <c r="J7" s="514" t="s">
        <v>114</v>
      </c>
      <c r="K7" s="512"/>
      <c r="L7" s="513"/>
      <c r="M7" s="514" t="s">
        <v>103</v>
      </c>
      <c r="N7" s="512"/>
      <c r="O7" s="512"/>
      <c r="P7" s="29"/>
      <c r="Q7" s="31"/>
      <c r="R7" s="20"/>
    </row>
    <row r="8" spans="1:18" ht="18.75" customHeight="1" thickTop="1">
      <c r="A8" s="20"/>
      <c r="B8" s="28"/>
      <c r="C8" s="29"/>
      <c r="D8" s="448" t="s">
        <v>100</v>
      </c>
      <c r="E8" s="448"/>
      <c r="F8" s="423"/>
      <c r="G8" s="517">
        <v>900</v>
      </c>
      <c r="H8" s="518"/>
      <c r="I8" s="519"/>
      <c r="J8" s="447">
        <v>20</v>
      </c>
      <c r="K8" s="448"/>
      <c r="L8" s="423"/>
      <c r="M8" s="447">
        <v>450</v>
      </c>
      <c r="N8" s="448"/>
      <c r="O8" s="448"/>
      <c r="P8" s="29"/>
      <c r="Q8" s="31"/>
      <c r="R8" s="20"/>
    </row>
    <row r="9" spans="1:18" ht="18.75" customHeight="1">
      <c r="A9" s="20"/>
      <c r="B9" s="28"/>
      <c r="C9" s="29"/>
      <c r="D9" s="443" t="s">
        <v>117</v>
      </c>
      <c r="E9" s="443"/>
      <c r="F9" s="407"/>
      <c r="G9" s="520">
        <v>1400</v>
      </c>
      <c r="H9" s="521"/>
      <c r="I9" s="522"/>
      <c r="J9" s="442">
        <v>25</v>
      </c>
      <c r="K9" s="443"/>
      <c r="L9" s="407"/>
      <c r="M9" s="442">
        <v>550</v>
      </c>
      <c r="N9" s="443"/>
      <c r="O9" s="443"/>
      <c r="P9" s="29"/>
      <c r="Q9" s="31"/>
      <c r="R9" s="20"/>
    </row>
    <row r="10" spans="1:18">
      <c r="A10" s="20"/>
      <c r="B10" s="28"/>
      <c r="C10" s="29"/>
      <c r="D10" s="523" t="s">
        <v>203</v>
      </c>
      <c r="E10" s="523"/>
      <c r="F10" s="523"/>
      <c r="G10" s="523"/>
      <c r="H10" s="523"/>
      <c r="I10" s="523"/>
      <c r="J10" s="523"/>
      <c r="K10" s="523"/>
      <c r="L10" s="523"/>
      <c r="M10" s="523"/>
      <c r="N10" s="523"/>
      <c r="O10" s="523"/>
      <c r="P10" s="29"/>
      <c r="Q10" s="31"/>
      <c r="R10" s="20"/>
    </row>
    <row r="11" spans="1:18">
      <c r="A11" s="20"/>
      <c r="B11" s="28"/>
      <c r="C11" s="29"/>
      <c r="D11" s="515" t="s">
        <v>25</v>
      </c>
      <c r="E11" s="515"/>
      <c r="F11" s="515"/>
      <c r="G11" s="515"/>
      <c r="H11" s="515"/>
      <c r="I11" s="515"/>
      <c r="J11" s="515"/>
      <c r="K11" s="515"/>
      <c r="L11" s="515"/>
      <c r="M11" s="515"/>
      <c r="N11" s="515"/>
      <c r="O11" s="515"/>
      <c r="P11" s="29"/>
      <c r="Q11" s="31"/>
      <c r="R11" s="20"/>
    </row>
    <row r="12" spans="1:18" ht="6.75" customHeight="1">
      <c r="A12" s="20"/>
      <c r="B12" s="28"/>
      <c r="C12" s="29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29"/>
      <c r="Q12" s="31"/>
      <c r="R12" s="20"/>
    </row>
    <row r="13" spans="1:18">
      <c r="A13" s="20"/>
      <c r="B13" s="28"/>
      <c r="C13" s="29"/>
      <c r="D13" s="30" t="s">
        <v>56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29"/>
      <c r="Q13" s="31"/>
      <c r="R13" s="20"/>
    </row>
    <row r="14" spans="1:18">
      <c r="A14" s="20"/>
      <c r="B14" s="28"/>
      <c r="C14" s="29"/>
      <c r="D14" s="516" t="s">
        <v>49</v>
      </c>
      <c r="E14" s="516"/>
      <c r="F14" s="516"/>
      <c r="G14" s="516"/>
      <c r="H14" s="516"/>
      <c r="I14" s="516"/>
      <c r="J14" s="516"/>
      <c r="K14" s="516"/>
      <c r="L14" s="516"/>
      <c r="M14" s="516"/>
      <c r="N14" s="516"/>
      <c r="O14" s="516"/>
      <c r="P14" s="29"/>
      <c r="Q14" s="31"/>
      <c r="R14" s="20"/>
    </row>
    <row r="15" spans="1:18">
      <c r="A15" s="20"/>
      <c r="B15" s="28"/>
      <c r="C15" s="29"/>
      <c r="D15" s="516" t="s">
        <v>11</v>
      </c>
      <c r="E15" s="516"/>
      <c r="F15" s="516"/>
      <c r="G15" s="516"/>
      <c r="H15" s="516"/>
      <c r="I15" s="516"/>
      <c r="J15" s="516"/>
      <c r="K15" s="516"/>
      <c r="L15" s="516"/>
      <c r="M15" s="516"/>
      <c r="N15" s="516"/>
      <c r="O15" s="516"/>
      <c r="P15" s="29"/>
      <c r="Q15" s="31"/>
      <c r="R15" s="20"/>
    </row>
    <row r="16" spans="1:18" ht="6.75" customHeight="1">
      <c r="A16" s="20"/>
      <c r="B16" s="28"/>
      <c r="C16" s="29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29"/>
      <c r="Q16" s="31"/>
      <c r="R16" s="20"/>
    </row>
    <row r="17" spans="1:18">
      <c r="A17" s="20"/>
      <c r="B17" s="28"/>
      <c r="C17" s="29"/>
      <c r="D17" s="406" t="s">
        <v>160</v>
      </c>
      <c r="E17" s="406"/>
      <c r="F17" s="406"/>
      <c r="G17" s="406"/>
      <c r="H17" s="406"/>
      <c r="I17" s="406"/>
      <c r="J17" s="406"/>
      <c r="K17" s="406"/>
      <c r="L17" s="406"/>
      <c r="M17" s="406"/>
      <c r="N17" s="406"/>
      <c r="O17" s="406"/>
      <c r="P17" s="29"/>
      <c r="Q17" s="31"/>
      <c r="R17" s="20"/>
    </row>
    <row r="18" spans="1:18" ht="26.25" customHeight="1">
      <c r="A18" s="20"/>
      <c r="B18" s="28"/>
      <c r="C18" s="29"/>
      <c r="D18" s="405" t="s">
        <v>165</v>
      </c>
      <c r="E18" s="405"/>
      <c r="F18" s="405"/>
      <c r="G18" s="405"/>
      <c r="H18" s="405"/>
      <c r="I18" s="405"/>
      <c r="J18" s="405"/>
      <c r="K18" s="405"/>
      <c r="L18" s="405"/>
      <c r="M18" s="405"/>
      <c r="N18" s="405"/>
      <c r="O18" s="405"/>
      <c r="P18" s="29"/>
      <c r="Q18" s="31"/>
      <c r="R18" s="20"/>
    </row>
    <row r="19" spans="1:18" ht="16.5" customHeight="1">
      <c r="A19" s="20"/>
      <c r="B19" s="28"/>
      <c r="C19" s="29"/>
      <c r="D19" s="527" t="s">
        <v>220</v>
      </c>
      <c r="E19" s="527"/>
      <c r="F19" s="527"/>
      <c r="G19" s="527"/>
      <c r="H19" s="527"/>
      <c r="I19" s="527"/>
      <c r="J19" s="527"/>
      <c r="K19" s="527"/>
      <c r="L19" s="527"/>
      <c r="M19" s="527"/>
      <c r="N19" s="527"/>
      <c r="O19" s="527"/>
      <c r="P19" s="29"/>
      <c r="Q19" s="31"/>
      <c r="R19" s="20"/>
    </row>
    <row r="20" spans="1:18" ht="16.5" customHeight="1">
      <c r="A20" s="20"/>
      <c r="B20" s="28"/>
      <c r="C20" s="29"/>
      <c r="D20" s="401" t="s">
        <v>46</v>
      </c>
      <c r="E20" s="401"/>
      <c r="F20" s="401"/>
      <c r="G20" s="401"/>
      <c r="H20" s="401"/>
      <c r="I20" s="401"/>
      <c r="J20" s="401"/>
      <c r="K20" s="401"/>
      <c r="L20" s="401"/>
      <c r="M20" s="401"/>
      <c r="N20" s="401"/>
      <c r="O20" s="401"/>
      <c r="P20" s="29"/>
      <c r="Q20" s="31"/>
      <c r="R20" s="20"/>
    </row>
    <row r="21" spans="1:18" ht="18" thickBot="1">
      <c r="A21" s="20"/>
      <c r="B21" s="28"/>
      <c r="C21" s="29"/>
      <c r="D21" s="524" t="s">
        <v>84</v>
      </c>
      <c r="E21" s="525"/>
      <c r="F21" s="491" t="s">
        <v>111</v>
      </c>
      <c r="G21" s="492"/>
      <c r="H21" s="493" t="s">
        <v>128</v>
      </c>
      <c r="I21" s="494"/>
      <c r="J21" s="495" t="s">
        <v>125</v>
      </c>
      <c r="K21" s="496"/>
      <c r="L21" s="507" t="s">
        <v>144</v>
      </c>
      <c r="M21" s="508"/>
      <c r="N21" s="525" t="s">
        <v>110</v>
      </c>
      <c r="O21" s="526"/>
      <c r="P21" s="29"/>
      <c r="Q21" s="31"/>
      <c r="R21" s="20"/>
    </row>
    <row r="22" spans="1:18" ht="18" thickTop="1">
      <c r="A22" s="20"/>
      <c r="B22" s="28"/>
      <c r="C22" s="29"/>
      <c r="D22" s="485" t="s">
        <v>94</v>
      </c>
      <c r="E22" s="528"/>
      <c r="F22" s="486" t="s">
        <v>141</v>
      </c>
      <c r="G22" s="487"/>
      <c r="H22" s="486" t="s">
        <v>141</v>
      </c>
      <c r="I22" s="487"/>
      <c r="J22" s="486" t="s">
        <v>141</v>
      </c>
      <c r="K22" s="487"/>
      <c r="L22" s="486" t="s">
        <v>141</v>
      </c>
      <c r="M22" s="487"/>
      <c r="N22" s="486" t="s">
        <v>141</v>
      </c>
      <c r="O22" s="488"/>
      <c r="P22" s="29"/>
      <c r="Q22" s="31"/>
      <c r="R22" s="20"/>
    </row>
    <row r="23" spans="1:18">
      <c r="A23" s="20"/>
      <c r="B23" s="28"/>
      <c r="C23" s="29"/>
      <c r="D23" s="470" t="s">
        <v>87</v>
      </c>
      <c r="E23" s="471"/>
      <c r="F23" s="476" t="s">
        <v>92</v>
      </c>
      <c r="G23" s="477"/>
      <c r="H23" s="476" t="s">
        <v>92</v>
      </c>
      <c r="I23" s="477"/>
      <c r="J23" s="476" t="s">
        <v>92</v>
      </c>
      <c r="K23" s="477"/>
      <c r="L23" s="476" t="s">
        <v>92</v>
      </c>
      <c r="M23" s="477"/>
      <c r="N23" s="476" t="s">
        <v>92</v>
      </c>
      <c r="O23" s="510"/>
      <c r="P23" s="29"/>
      <c r="Q23" s="31"/>
      <c r="R23" s="20"/>
    </row>
    <row r="24" spans="1:18">
      <c r="A24" s="20"/>
      <c r="B24" s="28"/>
      <c r="C24" s="29"/>
      <c r="D24" s="472"/>
      <c r="E24" s="473"/>
      <c r="F24" s="465" t="s">
        <v>210</v>
      </c>
      <c r="G24" s="481"/>
      <c r="H24" s="465" t="s">
        <v>115</v>
      </c>
      <c r="I24" s="481"/>
      <c r="J24" s="465" t="s">
        <v>129</v>
      </c>
      <c r="K24" s="481"/>
      <c r="L24" s="465" t="s">
        <v>210</v>
      </c>
      <c r="M24" s="481"/>
      <c r="N24" s="465" t="s">
        <v>210</v>
      </c>
      <c r="O24" s="466"/>
      <c r="P24" s="29"/>
      <c r="Q24" s="31"/>
      <c r="R24" s="20"/>
    </row>
    <row r="25" spans="1:18">
      <c r="A25" s="20"/>
      <c r="B25" s="28"/>
      <c r="C25" s="29"/>
      <c r="D25" s="472"/>
      <c r="E25" s="473"/>
      <c r="F25" s="465" t="s">
        <v>65</v>
      </c>
      <c r="G25" s="481"/>
      <c r="H25" s="465" t="s">
        <v>211</v>
      </c>
      <c r="I25" s="481"/>
      <c r="J25" s="467" t="s">
        <v>212</v>
      </c>
      <c r="K25" s="468"/>
      <c r="L25" s="465" t="s">
        <v>161</v>
      </c>
      <c r="M25" s="481"/>
      <c r="N25" s="465" t="s">
        <v>166</v>
      </c>
      <c r="O25" s="466"/>
      <c r="P25" s="29"/>
      <c r="Q25" s="31"/>
      <c r="R25" s="20"/>
    </row>
    <row r="26" spans="1:18">
      <c r="A26" s="20"/>
      <c r="B26" s="28"/>
      <c r="C26" s="29"/>
      <c r="D26" s="472"/>
      <c r="E26" s="473"/>
      <c r="F26" s="465" t="s">
        <v>66</v>
      </c>
      <c r="G26" s="481"/>
      <c r="H26" s="465" t="s">
        <v>145</v>
      </c>
      <c r="I26" s="481"/>
      <c r="J26" s="465" t="s">
        <v>64</v>
      </c>
      <c r="K26" s="481"/>
      <c r="L26" s="465" t="s">
        <v>142</v>
      </c>
      <c r="M26" s="481"/>
      <c r="N26" s="465" t="s">
        <v>146</v>
      </c>
      <c r="O26" s="466"/>
      <c r="P26" s="29"/>
      <c r="Q26" s="31"/>
      <c r="R26" s="20"/>
    </row>
    <row r="27" spans="1:18">
      <c r="A27" s="20"/>
      <c r="B27" s="28"/>
      <c r="C27" s="29"/>
      <c r="D27" s="474"/>
      <c r="E27" s="475"/>
      <c r="F27" s="457" t="s">
        <v>167</v>
      </c>
      <c r="G27" s="458"/>
      <c r="H27" s="457" t="s">
        <v>204</v>
      </c>
      <c r="I27" s="458"/>
      <c r="J27" s="457" t="s">
        <v>130</v>
      </c>
      <c r="K27" s="458"/>
      <c r="L27" s="457" t="s">
        <v>119</v>
      </c>
      <c r="M27" s="458"/>
      <c r="N27" s="457" t="s">
        <v>118</v>
      </c>
      <c r="O27" s="459"/>
      <c r="P27" s="29"/>
      <c r="Q27" s="31"/>
      <c r="R27" s="20"/>
    </row>
    <row r="28" spans="1:18">
      <c r="A28" s="20"/>
      <c r="B28" s="28"/>
      <c r="C28" s="29"/>
      <c r="D28" s="475" t="s">
        <v>95</v>
      </c>
      <c r="E28" s="489"/>
      <c r="F28" s="462" t="s">
        <v>219</v>
      </c>
      <c r="G28" s="463"/>
      <c r="H28" s="462" t="s">
        <v>68</v>
      </c>
      <c r="I28" s="463"/>
      <c r="J28" s="462" t="s">
        <v>68</v>
      </c>
      <c r="K28" s="463"/>
      <c r="L28" s="462" t="s">
        <v>68</v>
      </c>
      <c r="M28" s="463"/>
      <c r="N28" s="489" t="s">
        <v>68</v>
      </c>
      <c r="O28" s="509"/>
      <c r="P28" s="29"/>
      <c r="Q28" s="31"/>
      <c r="R28" s="20"/>
    </row>
    <row r="29" spans="1:18">
      <c r="A29" s="20"/>
      <c r="B29" s="28"/>
      <c r="C29" s="29"/>
      <c r="D29" s="475" t="s">
        <v>105</v>
      </c>
      <c r="E29" s="489"/>
      <c r="F29" s="117">
        <v>648</v>
      </c>
      <c r="G29" s="117">
        <v>21</v>
      </c>
      <c r="H29" s="118">
        <v>623</v>
      </c>
      <c r="I29" s="118">
        <v>20</v>
      </c>
      <c r="J29" s="118">
        <v>648</v>
      </c>
      <c r="K29" s="118">
        <v>20</v>
      </c>
      <c r="L29" s="118">
        <v>627</v>
      </c>
      <c r="M29" s="118">
        <v>21</v>
      </c>
      <c r="N29" s="118">
        <v>593</v>
      </c>
      <c r="O29" s="119">
        <v>20</v>
      </c>
      <c r="P29" s="29"/>
      <c r="Q29" s="31"/>
      <c r="R29" s="20"/>
    </row>
    <row r="30" spans="1:18">
      <c r="A30" s="20"/>
      <c r="B30" s="28"/>
      <c r="C30" s="29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29"/>
      <c r="Q30" s="31"/>
      <c r="R30" s="20"/>
    </row>
    <row r="31" spans="1:18" ht="18" thickBot="1">
      <c r="A31" s="20"/>
      <c r="B31" s="28"/>
      <c r="C31" s="29"/>
      <c r="D31" s="490" t="s">
        <v>84</v>
      </c>
      <c r="E31" s="506"/>
      <c r="F31" s="491" t="s">
        <v>131</v>
      </c>
      <c r="G31" s="492"/>
      <c r="H31" s="493" t="s">
        <v>112</v>
      </c>
      <c r="I31" s="494"/>
      <c r="J31" s="495" t="s">
        <v>127</v>
      </c>
      <c r="K31" s="496"/>
      <c r="L31" s="507" t="s">
        <v>116</v>
      </c>
      <c r="M31" s="508"/>
      <c r="N31" s="482" t="s">
        <v>108</v>
      </c>
      <c r="O31" s="483"/>
      <c r="P31" s="29"/>
      <c r="Q31" s="31"/>
      <c r="R31" s="20"/>
    </row>
    <row r="32" spans="1:18" ht="18" thickTop="1">
      <c r="A32" s="20"/>
      <c r="B32" s="28"/>
      <c r="C32" s="29"/>
      <c r="D32" s="502" t="s">
        <v>87</v>
      </c>
      <c r="E32" s="503"/>
      <c r="F32" s="476" t="s">
        <v>121</v>
      </c>
      <c r="G32" s="477"/>
      <c r="H32" s="476" t="s">
        <v>109</v>
      </c>
      <c r="I32" s="477"/>
      <c r="J32" s="476" t="s">
        <v>213</v>
      </c>
      <c r="K32" s="477"/>
      <c r="L32" s="476" t="s">
        <v>168</v>
      </c>
      <c r="M32" s="477"/>
      <c r="N32" s="504" t="s">
        <v>63</v>
      </c>
      <c r="O32" s="505"/>
      <c r="P32" s="29"/>
      <c r="Q32" s="31"/>
      <c r="R32" s="20"/>
    </row>
    <row r="33" spans="1:18">
      <c r="A33" s="20"/>
      <c r="B33" s="28"/>
      <c r="C33" s="29"/>
      <c r="D33" s="472"/>
      <c r="E33" s="473"/>
      <c r="F33" s="465" t="s">
        <v>67</v>
      </c>
      <c r="G33" s="481"/>
      <c r="H33" s="465" t="s">
        <v>67</v>
      </c>
      <c r="I33" s="481"/>
      <c r="J33" s="465" t="s">
        <v>67</v>
      </c>
      <c r="K33" s="481"/>
      <c r="L33" s="465" t="s">
        <v>67</v>
      </c>
      <c r="M33" s="481"/>
      <c r="N33" s="465" t="s">
        <v>67</v>
      </c>
      <c r="O33" s="466"/>
      <c r="P33" s="29"/>
      <c r="Q33" s="31"/>
      <c r="R33" s="20"/>
    </row>
    <row r="34" spans="1:18">
      <c r="A34" s="20"/>
      <c r="B34" s="28"/>
      <c r="C34" s="29"/>
      <c r="D34" s="474"/>
      <c r="E34" s="475"/>
      <c r="F34" s="499" t="s">
        <v>169</v>
      </c>
      <c r="G34" s="500"/>
      <c r="H34" s="499" t="s">
        <v>170</v>
      </c>
      <c r="I34" s="500"/>
      <c r="J34" s="499" t="s">
        <v>171</v>
      </c>
      <c r="K34" s="500"/>
      <c r="L34" s="499" t="s">
        <v>141</v>
      </c>
      <c r="M34" s="500"/>
      <c r="N34" s="499" t="s">
        <v>141</v>
      </c>
      <c r="O34" s="501"/>
      <c r="P34" s="29"/>
      <c r="Q34" s="31"/>
      <c r="R34" s="20"/>
    </row>
    <row r="35" spans="1:18">
      <c r="A35" s="20"/>
      <c r="B35" s="28"/>
      <c r="C35" s="29"/>
      <c r="D35" s="475" t="s">
        <v>105</v>
      </c>
      <c r="E35" s="489"/>
      <c r="F35" s="117" t="s">
        <v>192</v>
      </c>
      <c r="G35" s="117" t="s">
        <v>193</v>
      </c>
      <c r="H35" s="118" t="s">
        <v>194</v>
      </c>
      <c r="I35" s="118" t="s">
        <v>195</v>
      </c>
      <c r="J35" s="118" t="s">
        <v>196</v>
      </c>
      <c r="K35" s="118" t="s">
        <v>197</v>
      </c>
      <c r="L35" s="118" t="s">
        <v>198</v>
      </c>
      <c r="M35" s="118" t="s">
        <v>199</v>
      </c>
      <c r="N35" s="118" t="s">
        <v>194</v>
      </c>
      <c r="O35" s="121" t="s">
        <v>197</v>
      </c>
      <c r="P35" s="29"/>
      <c r="Q35" s="31"/>
      <c r="R35" s="20"/>
    </row>
    <row r="36" spans="1:18">
      <c r="A36" s="20"/>
      <c r="B36" s="28"/>
      <c r="C36" s="29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2"/>
      <c r="O36" s="122"/>
      <c r="P36" s="29"/>
      <c r="Q36" s="31"/>
      <c r="R36" s="20"/>
    </row>
    <row r="37" spans="1:18" ht="18" thickBot="1">
      <c r="A37" s="20"/>
      <c r="B37" s="28"/>
      <c r="C37" s="29"/>
      <c r="D37" s="483" t="s">
        <v>84</v>
      </c>
      <c r="E37" s="490"/>
      <c r="F37" s="491" t="s">
        <v>148</v>
      </c>
      <c r="G37" s="492"/>
      <c r="H37" s="493" t="s">
        <v>172</v>
      </c>
      <c r="I37" s="494"/>
      <c r="J37" s="495" t="s">
        <v>149</v>
      </c>
      <c r="K37" s="496"/>
      <c r="L37" s="497" t="s">
        <v>173</v>
      </c>
      <c r="M37" s="498"/>
      <c r="N37" s="482" t="s">
        <v>174</v>
      </c>
      <c r="O37" s="483"/>
      <c r="P37" s="29"/>
      <c r="Q37" s="31"/>
      <c r="R37" s="20"/>
    </row>
    <row r="38" spans="1:18" ht="18" thickTop="1">
      <c r="A38" s="20"/>
      <c r="B38" s="28"/>
      <c r="C38" s="29"/>
      <c r="D38" s="484" t="s">
        <v>94</v>
      </c>
      <c r="E38" s="485"/>
      <c r="F38" s="486" t="s">
        <v>150</v>
      </c>
      <c r="G38" s="487"/>
      <c r="H38" s="486" t="s">
        <v>150</v>
      </c>
      <c r="I38" s="487"/>
      <c r="J38" s="486" t="s">
        <v>150</v>
      </c>
      <c r="K38" s="487"/>
      <c r="L38" s="486" t="s">
        <v>150</v>
      </c>
      <c r="M38" s="487"/>
      <c r="N38" s="486" t="s">
        <v>175</v>
      </c>
      <c r="O38" s="488"/>
      <c r="P38" s="29"/>
      <c r="Q38" s="31"/>
      <c r="R38" s="20"/>
    </row>
    <row r="39" spans="1:18">
      <c r="A39" s="20"/>
      <c r="B39" s="28"/>
      <c r="C39" s="29"/>
      <c r="D39" s="470" t="s">
        <v>87</v>
      </c>
      <c r="E39" s="471"/>
      <c r="F39" s="476" t="s">
        <v>151</v>
      </c>
      <c r="G39" s="477"/>
      <c r="H39" s="478" t="s">
        <v>176</v>
      </c>
      <c r="I39" s="479"/>
      <c r="J39" s="478" t="s">
        <v>152</v>
      </c>
      <c r="K39" s="479"/>
      <c r="L39" s="478" t="s">
        <v>177</v>
      </c>
      <c r="M39" s="479"/>
      <c r="N39" s="478" t="s">
        <v>214</v>
      </c>
      <c r="O39" s="480"/>
      <c r="P39" s="29"/>
      <c r="Q39" s="31"/>
      <c r="R39" s="20"/>
    </row>
    <row r="40" spans="1:18">
      <c r="A40" s="20"/>
      <c r="B40" s="28"/>
      <c r="C40" s="29"/>
      <c r="D40" s="472"/>
      <c r="E40" s="473"/>
      <c r="F40" s="465" t="s">
        <v>153</v>
      </c>
      <c r="G40" s="481"/>
      <c r="H40" s="465" t="s">
        <v>178</v>
      </c>
      <c r="I40" s="481"/>
      <c r="J40" s="465" t="s">
        <v>179</v>
      </c>
      <c r="K40" s="481"/>
      <c r="L40" s="467" t="s">
        <v>180</v>
      </c>
      <c r="M40" s="468"/>
      <c r="N40" s="465" t="s">
        <v>153</v>
      </c>
      <c r="O40" s="466"/>
      <c r="P40" s="29"/>
      <c r="Q40" s="31"/>
      <c r="R40" s="20"/>
    </row>
    <row r="41" spans="1:18">
      <c r="A41" s="20"/>
      <c r="B41" s="28"/>
      <c r="C41" s="29"/>
      <c r="D41" s="472"/>
      <c r="E41" s="473"/>
      <c r="F41" s="467" t="s">
        <v>154</v>
      </c>
      <c r="G41" s="468"/>
      <c r="H41" s="467" t="s">
        <v>155</v>
      </c>
      <c r="I41" s="468"/>
      <c r="J41" s="467" t="s">
        <v>156</v>
      </c>
      <c r="K41" s="468"/>
      <c r="L41" s="467" t="s">
        <v>215</v>
      </c>
      <c r="M41" s="468"/>
      <c r="N41" s="467" t="s">
        <v>181</v>
      </c>
      <c r="O41" s="469"/>
      <c r="P41" s="29"/>
      <c r="Q41" s="31"/>
      <c r="R41" s="20"/>
    </row>
    <row r="42" spans="1:18">
      <c r="A42" s="20"/>
      <c r="B42" s="28"/>
      <c r="C42" s="29"/>
      <c r="D42" s="472"/>
      <c r="E42" s="473"/>
      <c r="F42" s="465" t="s">
        <v>182</v>
      </c>
      <c r="G42" s="481"/>
      <c r="H42" s="465" t="s">
        <v>157</v>
      </c>
      <c r="I42" s="481"/>
      <c r="J42" s="465" t="s">
        <v>182</v>
      </c>
      <c r="K42" s="481"/>
      <c r="L42" s="465" t="s">
        <v>158</v>
      </c>
      <c r="M42" s="481"/>
      <c r="N42" s="465" t="s">
        <v>159</v>
      </c>
      <c r="O42" s="466"/>
      <c r="P42" s="29"/>
      <c r="Q42" s="31"/>
      <c r="R42" s="20"/>
    </row>
    <row r="43" spans="1:18">
      <c r="A43" s="20"/>
      <c r="B43" s="28"/>
      <c r="C43" s="29"/>
      <c r="D43" s="474"/>
      <c r="E43" s="475"/>
      <c r="F43" s="457" t="s">
        <v>183</v>
      </c>
      <c r="G43" s="458"/>
      <c r="H43" s="457" t="s">
        <v>147</v>
      </c>
      <c r="I43" s="458"/>
      <c r="J43" s="457" t="s">
        <v>147</v>
      </c>
      <c r="K43" s="458"/>
      <c r="L43" s="457" t="s">
        <v>147</v>
      </c>
      <c r="M43" s="458"/>
      <c r="N43" s="457" t="s">
        <v>184</v>
      </c>
      <c r="O43" s="459"/>
      <c r="P43" s="29"/>
      <c r="Q43" s="31"/>
      <c r="R43" s="20"/>
    </row>
    <row r="44" spans="1:18">
      <c r="A44" s="20"/>
      <c r="B44" s="28"/>
      <c r="C44" s="29"/>
      <c r="D44" s="460" t="s">
        <v>95</v>
      </c>
      <c r="E44" s="461"/>
      <c r="F44" s="462" t="s">
        <v>54</v>
      </c>
      <c r="G44" s="463"/>
      <c r="H44" s="462" t="s">
        <v>54</v>
      </c>
      <c r="I44" s="463"/>
      <c r="J44" s="462" t="s">
        <v>54</v>
      </c>
      <c r="K44" s="463"/>
      <c r="L44" s="462" t="s">
        <v>54</v>
      </c>
      <c r="M44" s="463"/>
      <c r="N44" s="462" t="s">
        <v>54</v>
      </c>
      <c r="O44" s="464"/>
      <c r="P44" s="29"/>
      <c r="Q44" s="31"/>
      <c r="R44" s="20"/>
    </row>
    <row r="45" spans="1:18">
      <c r="A45" s="20"/>
      <c r="B45" s="28"/>
      <c r="C45" s="29"/>
      <c r="D45" s="460" t="s">
        <v>105</v>
      </c>
      <c r="E45" s="461"/>
      <c r="F45" s="117">
        <v>624</v>
      </c>
      <c r="G45" s="117">
        <v>23</v>
      </c>
      <c r="H45" s="118">
        <v>641</v>
      </c>
      <c r="I45" s="118">
        <v>24</v>
      </c>
      <c r="J45" s="118">
        <v>694</v>
      </c>
      <c r="K45" s="118">
        <v>27</v>
      </c>
      <c r="L45" s="118">
        <v>595</v>
      </c>
      <c r="M45" s="118">
        <v>24</v>
      </c>
      <c r="N45" s="118">
        <v>653</v>
      </c>
      <c r="O45" s="123">
        <v>32</v>
      </c>
      <c r="P45" s="29"/>
      <c r="Q45" s="31"/>
      <c r="R45" s="20"/>
    </row>
    <row r="46" spans="1:18" ht="6.75" customHeight="1">
      <c r="A46" s="20"/>
      <c r="B46" s="28"/>
      <c r="C46" s="29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29"/>
      <c r="Q46" s="31"/>
      <c r="R46" s="20"/>
    </row>
    <row r="47" spans="1:18" ht="18.75" customHeight="1">
      <c r="A47" s="20"/>
      <c r="B47" s="28"/>
      <c r="C47" s="29"/>
      <c r="D47" s="402" t="s">
        <v>55</v>
      </c>
      <c r="E47" s="402"/>
      <c r="F47" s="402"/>
      <c r="G47" s="402"/>
      <c r="H47" s="402"/>
      <c r="I47" s="402"/>
      <c r="J47" s="402"/>
      <c r="K47" s="402"/>
      <c r="L47" s="402"/>
      <c r="M47" s="402"/>
      <c r="N47" s="402"/>
      <c r="O47" s="402"/>
      <c r="P47" s="29"/>
      <c r="Q47" s="31"/>
      <c r="R47" s="20"/>
    </row>
    <row r="48" spans="1:18" ht="16.5" customHeight="1">
      <c r="A48" s="20"/>
      <c r="B48" s="28"/>
      <c r="C48" s="29"/>
      <c r="D48" s="405" t="s">
        <v>26</v>
      </c>
      <c r="E48" s="405"/>
      <c r="F48" s="405"/>
      <c r="G48" s="405"/>
      <c r="H48" s="405"/>
      <c r="I48" s="405"/>
      <c r="J48" s="405"/>
      <c r="K48" s="405"/>
      <c r="L48" s="405"/>
      <c r="M48" s="405"/>
      <c r="N48" s="405"/>
      <c r="O48" s="405"/>
      <c r="P48" s="29"/>
      <c r="Q48" s="31"/>
      <c r="R48" s="20"/>
    </row>
    <row r="49" spans="1:18" ht="16.5" customHeight="1">
      <c r="A49" s="20"/>
      <c r="B49" s="28"/>
      <c r="C49" s="29"/>
      <c r="D49" s="401" t="s">
        <v>5</v>
      </c>
      <c r="E49" s="401"/>
      <c r="F49" s="401"/>
      <c r="G49" s="401"/>
      <c r="H49" s="401"/>
      <c r="I49" s="401"/>
      <c r="J49" s="401"/>
      <c r="K49" s="401"/>
      <c r="L49" s="401"/>
      <c r="M49" s="401"/>
      <c r="N49" s="401"/>
      <c r="O49" s="401"/>
      <c r="P49" s="29"/>
      <c r="Q49" s="31"/>
      <c r="R49" s="20"/>
    </row>
    <row r="50" spans="1:18" ht="16.5" customHeight="1">
      <c r="A50" s="20"/>
      <c r="B50" s="28"/>
      <c r="C50" s="29"/>
      <c r="D50" s="401" t="s">
        <v>37</v>
      </c>
      <c r="E50" s="401"/>
      <c r="F50" s="401"/>
      <c r="G50" s="401"/>
      <c r="H50" s="401"/>
      <c r="I50" s="401"/>
      <c r="J50" s="401"/>
      <c r="K50" s="401"/>
      <c r="L50" s="401"/>
      <c r="M50" s="401"/>
      <c r="N50" s="401"/>
      <c r="O50" s="401"/>
      <c r="P50" s="29"/>
      <c r="Q50" s="31"/>
      <c r="R50" s="20"/>
    </row>
    <row r="51" spans="1:18" ht="39.75" customHeight="1">
      <c r="A51" s="20"/>
      <c r="B51" s="28"/>
      <c r="C51" s="29"/>
      <c r="D51" s="405" t="s">
        <v>7</v>
      </c>
      <c r="E51" s="405"/>
      <c r="F51" s="405"/>
      <c r="G51" s="405"/>
      <c r="H51" s="405"/>
      <c r="I51" s="405"/>
      <c r="J51" s="405"/>
      <c r="K51" s="405"/>
      <c r="L51" s="405"/>
      <c r="M51" s="405"/>
      <c r="N51" s="405"/>
      <c r="O51" s="405"/>
      <c r="P51" s="29"/>
      <c r="Q51" s="31"/>
      <c r="R51" s="20"/>
    </row>
    <row r="52" spans="1:18" ht="16.5" customHeight="1">
      <c r="A52" s="20"/>
      <c r="B52" s="28"/>
      <c r="C52" s="29"/>
      <c r="D52" s="453" t="s">
        <v>38</v>
      </c>
      <c r="E52" s="453"/>
      <c r="F52" s="453"/>
      <c r="G52" s="453"/>
      <c r="H52" s="453"/>
      <c r="I52" s="453"/>
      <c r="J52" s="453"/>
      <c r="K52" s="453"/>
      <c r="L52" s="453"/>
      <c r="M52" s="453"/>
      <c r="N52" s="453"/>
      <c r="O52" s="453"/>
      <c r="P52" s="29"/>
      <c r="Q52" s="31"/>
      <c r="R52" s="20"/>
    </row>
    <row r="53" spans="1:18" ht="16.5" customHeight="1">
      <c r="A53" s="20"/>
      <c r="B53" s="28"/>
      <c r="C53" s="29"/>
      <c r="D53" s="453" t="s">
        <v>50</v>
      </c>
      <c r="E53" s="453"/>
      <c r="F53" s="453"/>
      <c r="G53" s="453"/>
      <c r="H53" s="453"/>
      <c r="I53" s="453"/>
      <c r="J53" s="453"/>
      <c r="K53" s="453"/>
      <c r="L53" s="453"/>
      <c r="M53" s="453"/>
      <c r="N53" s="453"/>
      <c r="O53" s="453"/>
      <c r="P53" s="29"/>
      <c r="Q53" s="31"/>
      <c r="R53" s="20"/>
    </row>
    <row r="54" spans="1:18" ht="6.75" customHeight="1">
      <c r="A54" s="20"/>
      <c r="B54" s="28"/>
      <c r="C54" s="29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29"/>
      <c r="Q54" s="31"/>
      <c r="R54" s="20"/>
    </row>
    <row r="55" spans="1:18" ht="15.75" customHeight="1">
      <c r="A55" s="20"/>
      <c r="B55" s="28"/>
      <c r="C55" s="29"/>
      <c r="D55" s="406" t="s">
        <v>9</v>
      </c>
      <c r="E55" s="406"/>
      <c r="F55" s="406"/>
      <c r="G55" s="406"/>
      <c r="H55" s="406"/>
      <c r="I55" s="406"/>
      <c r="J55" s="406"/>
      <c r="K55" s="406"/>
      <c r="L55" s="406"/>
      <c r="M55" s="406"/>
      <c r="N55" s="406"/>
      <c r="O55" s="406"/>
      <c r="P55" s="29"/>
      <c r="Q55" s="31"/>
      <c r="R55" s="20"/>
    </row>
    <row r="56" spans="1:18" ht="18.75" customHeight="1" thickBot="1">
      <c r="A56" s="20"/>
      <c r="B56" s="28"/>
      <c r="C56" s="29"/>
      <c r="D56" s="454" t="s">
        <v>2</v>
      </c>
      <c r="E56" s="454"/>
      <c r="F56" s="454"/>
      <c r="G56" s="454"/>
      <c r="H56" s="454"/>
      <c r="I56" s="455"/>
      <c r="J56" s="456" t="s">
        <v>136</v>
      </c>
      <c r="K56" s="454"/>
      <c r="L56" s="454"/>
      <c r="M56" s="454"/>
      <c r="N56" s="454"/>
      <c r="O56" s="454"/>
      <c r="P56" s="29"/>
      <c r="Q56" s="31"/>
      <c r="R56" s="20"/>
    </row>
    <row r="57" spans="1:18" ht="33.75" customHeight="1" thickTop="1">
      <c r="A57" s="20"/>
      <c r="B57" s="28"/>
      <c r="C57" s="29"/>
      <c r="D57" s="426" t="s">
        <v>44</v>
      </c>
      <c r="E57" s="426"/>
      <c r="F57" s="426"/>
      <c r="G57" s="426"/>
      <c r="H57" s="426"/>
      <c r="I57" s="427"/>
      <c r="J57" s="425" t="s">
        <v>3</v>
      </c>
      <c r="K57" s="426"/>
      <c r="L57" s="426"/>
      <c r="M57" s="426"/>
      <c r="N57" s="426"/>
      <c r="O57" s="426"/>
      <c r="P57" s="29"/>
      <c r="Q57" s="31"/>
      <c r="R57" s="20"/>
    </row>
    <row r="58" spans="1:18" ht="33.75" customHeight="1">
      <c r="A58" s="20"/>
      <c r="B58" s="28"/>
      <c r="C58" s="29"/>
      <c r="D58" s="410" t="s">
        <v>140</v>
      </c>
      <c r="E58" s="410"/>
      <c r="F58" s="410"/>
      <c r="G58" s="410"/>
      <c r="H58" s="410"/>
      <c r="I58" s="411"/>
      <c r="J58" s="451" t="s">
        <v>139</v>
      </c>
      <c r="K58" s="452"/>
      <c r="L58" s="452"/>
      <c r="M58" s="452"/>
      <c r="N58" s="452"/>
      <c r="O58" s="452"/>
      <c r="P58" s="29"/>
      <c r="Q58" s="31"/>
      <c r="R58" s="20"/>
    </row>
    <row r="59" spans="1:18" ht="6.75" customHeight="1" thickBot="1">
      <c r="A59" s="20"/>
      <c r="B59" s="36"/>
      <c r="C59" s="37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7"/>
      <c r="Q59" s="39"/>
      <c r="R59" s="20"/>
    </row>
    <row r="60" spans="1:18" ht="17.25" customHeight="1" thickTop="1">
      <c r="A60" s="20"/>
      <c r="B60" s="22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2"/>
      <c r="R60" s="20"/>
    </row>
    <row r="61" spans="1:18" ht="24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 ht="24.75" customHeight="1">
      <c r="A62" s="20"/>
      <c r="B62" s="22"/>
      <c r="C62" s="22"/>
      <c r="D62" s="22"/>
      <c r="E62" s="22"/>
      <c r="F62" s="22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40"/>
    </row>
    <row r="63" spans="1:18" ht="24.75" customHeight="1" thickBot="1">
      <c r="A63" s="20"/>
      <c r="B63" s="404" t="s">
        <v>29</v>
      </c>
      <c r="C63" s="404"/>
      <c r="D63" s="404"/>
      <c r="E63" s="404"/>
      <c r="F63" s="404"/>
      <c r="G63" s="404"/>
      <c r="H63" s="404"/>
      <c r="I63" s="404"/>
      <c r="J63" s="404"/>
      <c r="K63" s="404"/>
      <c r="L63" s="404"/>
      <c r="M63" s="404"/>
      <c r="N63" s="404"/>
      <c r="O63" s="404"/>
      <c r="P63" s="404"/>
      <c r="Q63" s="404"/>
      <c r="R63" s="20"/>
    </row>
    <row r="64" spans="1:18" ht="6.75" customHeight="1" thickTop="1">
      <c r="A64" s="20"/>
      <c r="B64" s="24"/>
      <c r="C64" s="25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5"/>
      <c r="Q64" s="27"/>
      <c r="R64" s="20"/>
    </row>
    <row r="65" spans="1:18" ht="6.75" customHeight="1">
      <c r="A65" s="20"/>
      <c r="B65" s="28"/>
      <c r="C65" s="29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29"/>
      <c r="P65" s="29"/>
      <c r="Q65" s="31"/>
      <c r="R65" s="20"/>
    </row>
    <row r="66" spans="1:18" ht="15.75" customHeight="1">
      <c r="A66" s="20"/>
      <c r="B66" s="28"/>
      <c r="C66" s="29"/>
      <c r="D66" s="402" t="s">
        <v>132</v>
      </c>
      <c r="E66" s="402"/>
      <c r="F66" s="402"/>
      <c r="G66" s="402"/>
      <c r="H66" s="402"/>
      <c r="I66" s="402"/>
      <c r="J66" s="402"/>
      <c r="K66" s="402"/>
      <c r="L66" s="402"/>
      <c r="M66" s="402"/>
      <c r="N66" s="402"/>
      <c r="O66" s="402"/>
      <c r="P66" s="29"/>
      <c r="Q66" s="31"/>
      <c r="R66" s="20"/>
    </row>
    <row r="67" spans="1:18" ht="17.25" customHeight="1">
      <c r="A67" s="20"/>
      <c r="B67" s="28"/>
      <c r="C67" s="29"/>
      <c r="D67" s="401" t="s">
        <v>20</v>
      </c>
      <c r="E67" s="401"/>
      <c r="F67" s="401"/>
      <c r="G67" s="401"/>
      <c r="H67" s="401"/>
      <c r="I67" s="401"/>
      <c r="J67" s="401"/>
      <c r="K67" s="401"/>
      <c r="L67" s="401"/>
      <c r="M67" s="401"/>
      <c r="N67" s="401"/>
      <c r="O67" s="401"/>
      <c r="P67" s="29"/>
      <c r="Q67" s="31"/>
      <c r="R67" s="20"/>
    </row>
    <row r="68" spans="1:18" ht="17.25" customHeight="1">
      <c r="A68" s="20"/>
      <c r="B68" s="28"/>
      <c r="C68" s="29"/>
      <c r="D68" s="405" t="s">
        <v>19</v>
      </c>
      <c r="E68" s="405"/>
      <c r="F68" s="405"/>
      <c r="G68" s="405"/>
      <c r="H68" s="405"/>
      <c r="I68" s="405"/>
      <c r="J68" s="405"/>
      <c r="K68" s="405"/>
      <c r="L68" s="405"/>
      <c r="M68" s="405"/>
      <c r="N68" s="405"/>
      <c r="O68" s="405"/>
      <c r="P68" s="29"/>
      <c r="Q68" s="31"/>
      <c r="R68" s="20"/>
    </row>
    <row r="69" spans="1:18" ht="6.75" customHeight="1">
      <c r="A69" s="20"/>
      <c r="B69" s="28"/>
      <c r="C69" s="29"/>
      <c r="D69" s="42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29"/>
      <c r="Q69" s="31"/>
      <c r="R69" s="20"/>
    </row>
    <row r="70" spans="1:18" ht="15.75" customHeight="1">
      <c r="A70" s="20"/>
      <c r="B70" s="28"/>
      <c r="C70" s="29"/>
      <c r="D70" s="405" t="s">
        <v>6</v>
      </c>
      <c r="E70" s="418"/>
      <c r="F70" s="418"/>
      <c r="G70" s="418"/>
      <c r="H70" s="418"/>
      <c r="I70" s="418"/>
      <c r="J70" s="418"/>
      <c r="K70" s="418"/>
      <c r="L70" s="418"/>
      <c r="M70" s="418"/>
      <c r="N70" s="418"/>
      <c r="O70" s="418"/>
      <c r="P70" s="29"/>
      <c r="Q70" s="31"/>
      <c r="R70" s="20"/>
    </row>
    <row r="71" spans="1:18" ht="18" customHeight="1" thickBot="1">
      <c r="A71" s="20"/>
      <c r="B71" s="28"/>
      <c r="C71" s="29"/>
      <c r="D71" s="44" t="s">
        <v>79</v>
      </c>
      <c r="E71" s="421" t="s">
        <v>102</v>
      </c>
      <c r="F71" s="422"/>
      <c r="G71" s="419"/>
      <c r="H71" s="421" t="s">
        <v>104</v>
      </c>
      <c r="I71" s="422"/>
      <c r="J71" s="422"/>
      <c r="K71" s="422"/>
      <c r="L71" s="422"/>
      <c r="M71" s="422"/>
      <c r="N71" s="422"/>
      <c r="O71" s="422"/>
      <c r="P71" s="29"/>
      <c r="Q71" s="31"/>
      <c r="R71" s="20"/>
    </row>
    <row r="72" spans="1:18" ht="27" customHeight="1" thickTop="1">
      <c r="A72" s="20"/>
      <c r="B72" s="28"/>
      <c r="C72" s="29"/>
      <c r="D72" s="446" t="s">
        <v>71</v>
      </c>
      <c r="E72" s="447" t="s">
        <v>83</v>
      </c>
      <c r="F72" s="448"/>
      <c r="G72" s="423"/>
      <c r="H72" s="449" t="s">
        <v>30</v>
      </c>
      <c r="I72" s="450"/>
      <c r="J72" s="450"/>
      <c r="K72" s="450"/>
      <c r="L72" s="450"/>
      <c r="M72" s="450"/>
      <c r="N72" s="450"/>
      <c r="O72" s="450"/>
      <c r="P72" s="29"/>
      <c r="Q72" s="31"/>
      <c r="R72" s="20"/>
    </row>
    <row r="73" spans="1:18" ht="27" customHeight="1">
      <c r="A73" s="20"/>
      <c r="B73" s="28"/>
      <c r="C73" s="29"/>
      <c r="D73" s="407"/>
      <c r="E73" s="442" t="s">
        <v>89</v>
      </c>
      <c r="F73" s="443"/>
      <c r="G73" s="407"/>
      <c r="H73" s="433" t="s">
        <v>31</v>
      </c>
      <c r="I73" s="434"/>
      <c r="J73" s="434"/>
      <c r="K73" s="434"/>
      <c r="L73" s="434"/>
      <c r="M73" s="434"/>
      <c r="N73" s="434"/>
      <c r="O73" s="434"/>
      <c r="P73" s="29"/>
      <c r="Q73" s="31"/>
      <c r="R73" s="20"/>
    </row>
    <row r="74" spans="1:18" ht="27" customHeight="1">
      <c r="A74" s="20"/>
      <c r="B74" s="28"/>
      <c r="C74" s="29"/>
      <c r="D74" s="407" t="s">
        <v>81</v>
      </c>
      <c r="E74" s="442" t="s">
        <v>123</v>
      </c>
      <c r="F74" s="443"/>
      <c r="G74" s="407"/>
      <c r="H74" s="433" t="s">
        <v>47</v>
      </c>
      <c r="I74" s="434"/>
      <c r="J74" s="434"/>
      <c r="K74" s="434"/>
      <c r="L74" s="434"/>
      <c r="M74" s="434"/>
      <c r="N74" s="434"/>
      <c r="O74" s="434"/>
      <c r="P74" s="29"/>
      <c r="Q74" s="31"/>
      <c r="R74" s="20"/>
    </row>
    <row r="75" spans="1:18" ht="30" customHeight="1">
      <c r="A75" s="20"/>
      <c r="B75" s="28"/>
      <c r="C75" s="29"/>
      <c r="D75" s="407"/>
      <c r="E75" s="442" t="s">
        <v>120</v>
      </c>
      <c r="F75" s="443"/>
      <c r="G75" s="407"/>
      <c r="H75" s="409" t="s">
        <v>45</v>
      </c>
      <c r="I75" s="410"/>
      <c r="J75" s="410"/>
      <c r="K75" s="410"/>
      <c r="L75" s="410"/>
      <c r="M75" s="410"/>
      <c r="N75" s="410"/>
      <c r="O75" s="410"/>
      <c r="P75" s="29"/>
      <c r="Q75" s="31"/>
      <c r="R75" s="20"/>
    </row>
    <row r="76" spans="1:18" ht="30" customHeight="1">
      <c r="A76" s="20"/>
      <c r="B76" s="28"/>
      <c r="C76" s="29"/>
      <c r="D76" s="407"/>
      <c r="E76" s="442" t="s">
        <v>88</v>
      </c>
      <c r="F76" s="443"/>
      <c r="G76" s="407"/>
      <c r="H76" s="409" t="s">
        <v>36</v>
      </c>
      <c r="I76" s="410"/>
      <c r="J76" s="410"/>
      <c r="K76" s="410"/>
      <c r="L76" s="410"/>
      <c r="M76" s="410"/>
      <c r="N76" s="410"/>
      <c r="O76" s="410"/>
      <c r="P76" s="29"/>
      <c r="Q76" s="31"/>
      <c r="R76" s="20"/>
    </row>
    <row r="77" spans="1:18" ht="30" customHeight="1">
      <c r="A77" s="20"/>
      <c r="B77" s="28"/>
      <c r="C77" s="29"/>
      <c r="D77" s="407"/>
      <c r="E77" s="442" t="s">
        <v>90</v>
      </c>
      <c r="F77" s="443"/>
      <c r="G77" s="407"/>
      <c r="H77" s="409" t="s">
        <v>32</v>
      </c>
      <c r="I77" s="410"/>
      <c r="J77" s="410"/>
      <c r="K77" s="410"/>
      <c r="L77" s="410"/>
      <c r="M77" s="410"/>
      <c r="N77" s="410"/>
      <c r="O77" s="410"/>
      <c r="P77" s="29"/>
      <c r="Q77" s="31"/>
      <c r="R77" s="20"/>
    </row>
    <row r="78" spans="1:18" ht="30" customHeight="1">
      <c r="A78" s="20"/>
      <c r="B78" s="28"/>
      <c r="C78" s="29"/>
      <c r="D78" s="407"/>
      <c r="E78" s="444" t="s">
        <v>0</v>
      </c>
      <c r="F78" s="445"/>
      <c r="G78" s="440"/>
      <c r="H78" s="409" t="s">
        <v>40</v>
      </c>
      <c r="I78" s="410"/>
      <c r="J78" s="410"/>
      <c r="K78" s="410"/>
      <c r="L78" s="410"/>
      <c r="M78" s="410"/>
      <c r="N78" s="410"/>
      <c r="O78" s="410"/>
      <c r="P78" s="29"/>
      <c r="Q78" s="31"/>
      <c r="R78" s="20"/>
    </row>
    <row r="79" spans="1:18" ht="30" customHeight="1">
      <c r="A79" s="20"/>
      <c r="B79" s="28"/>
      <c r="C79" s="29"/>
      <c r="D79" s="440" t="s">
        <v>126</v>
      </c>
      <c r="E79" s="442" t="s">
        <v>70</v>
      </c>
      <c r="F79" s="443"/>
      <c r="G79" s="407"/>
      <c r="H79" s="409" t="s">
        <v>16</v>
      </c>
      <c r="I79" s="410"/>
      <c r="J79" s="410"/>
      <c r="K79" s="410"/>
      <c r="L79" s="410"/>
      <c r="M79" s="410"/>
      <c r="N79" s="410"/>
      <c r="O79" s="410"/>
      <c r="P79" s="29"/>
      <c r="Q79" s="31"/>
      <c r="R79" s="20"/>
    </row>
    <row r="80" spans="1:18" ht="36.75" customHeight="1">
      <c r="A80" s="20"/>
      <c r="B80" s="28"/>
      <c r="C80" s="29"/>
      <c r="D80" s="441"/>
      <c r="E80" s="442" t="s">
        <v>122</v>
      </c>
      <c r="F80" s="443"/>
      <c r="G80" s="407"/>
      <c r="H80" s="409" t="s">
        <v>17</v>
      </c>
      <c r="I80" s="410"/>
      <c r="J80" s="410"/>
      <c r="K80" s="410"/>
      <c r="L80" s="410"/>
      <c r="M80" s="410"/>
      <c r="N80" s="410"/>
      <c r="O80" s="410"/>
      <c r="P80" s="29"/>
      <c r="Q80" s="31"/>
      <c r="R80" s="20"/>
    </row>
    <row r="81" spans="1:18" ht="38.25" customHeight="1">
      <c r="A81" s="20"/>
      <c r="B81" s="28"/>
      <c r="C81" s="29"/>
      <c r="D81" s="441"/>
      <c r="E81" s="442" t="s">
        <v>12</v>
      </c>
      <c r="F81" s="443"/>
      <c r="G81" s="407"/>
      <c r="H81" s="409" t="s">
        <v>52</v>
      </c>
      <c r="I81" s="410"/>
      <c r="J81" s="410"/>
      <c r="K81" s="410"/>
      <c r="L81" s="410"/>
      <c r="M81" s="410"/>
      <c r="N81" s="410"/>
      <c r="O81" s="410"/>
      <c r="P81" s="29"/>
      <c r="Q81" s="31"/>
      <c r="R81" s="20"/>
    </row>
    <row r="82" spans="1:18" ht="38.25" customHeight="1">
      <c r="A82" s="20"/>
      <c r="B82" s="28"/>
      <c r="C82" s="29"/>
      <c r="D82" s="441"/>
      <c r="E82" s="430" t="s">
        <v>13</v>
      </c>
      <c r="F82" s="431"/>
      <c r="G82" s="432"/>
      <c r="H82" s="409" t="s">
        <v>15</v>
      </c>
      <c r="I82" s="410"/>
      <c r="J82" s="410"/>
      <c r="K82" s="410"/>
      <c r="L82" s="410"/>
      <c r="M82" s="410"/>
      <c r="N82" s="410"/>
      <c r="O82" s="410"/>
      <c r="P82" s="29"/>
      <c r="Q82" s="31"/>
      <c r="R82" s="20"/>
    </row>
    <row r="83" spans="1:18" ht="27" customHeight="1">
      <c r="A83" s="20"/>
      <c r="B83" s="28"/>
      <c r="C83" s="29"/>
      <c r="D83" s="441"/>
      <c r="E83" s="430" t="s">
        <v>107</v>
      </c>
      <c r="F83" s="431"/>
      <c r="G83" s="432"/>
      <c r="H83" s="433" t="s">
        <v>41</v>
      </c>
      <c r="I83" s="434"/>
      <c r="J83" s="434"/>
      <c r="K83" s="434"/>
      <c r="L83" s="434"/>
      <c r="M83" s="434"/>
      <c r="N83" s="434"/>
      <c r="O83" s="434"/>
      <c r="P83" s="29"/>
      <c r="Q83" s="31"/>
      <c r="R83" s="20"/>
    </row>
    <row r="84" spans="1:18" ht="27" customHeight="1">
      <c r="A84" s="20"/>
      <c r="B84" s="28"/>
      <c r="C84" s="29"/>
      <c r="D84" s="441"/>
      <c r="E84" s="435" t="s">
        <v>113</v>
      </c>
      <c r="F84" s="436"/>
      <c r="G84" s="437"/>
      <c r="H84" s="433" t="s">
        <v>4</v>
      </c>
      <c r="I84" s="434"/>
      <c r="J84" s="434"/>
      <c r="K84" s="434"/>
      <c r="L84" s="434"/>
      <c r="M84" s="434"/>
      <c r="N84" s="434"/>
      <c r="O84" s="434"/>
      <c r="P84" s="29"/>
      <c r="Q84" s="31"/>
      <c r="R84" s="20"/>
    </row>
    <row r="85" spans="1:18" ht="6.75" customHeight="1">
      <c r="A85" s="20"/>
      <c r="B85" s="28"/>
      <c r="C85" s="29"/>
      <c r="D85" s="438"/>
      <c r="E85" s="438"/>
      <c r="F85" s="438"/>
      <c r="G85" s="438"/>
      <c r="H85" s="438"/>
      <c r="I85" s="438"/>
      <c r="J85" s="438"/>
      <c r="K85" s="438"/>
      <c r="L85" s="438"/>
      <c r="M85" s="438"/>
      <c r="N85" s="438"/>
      <c r="O85" s="438"/>
      <c r="P85" s="29"/>
      <c r="Q85" s="31"/>
      <c r="R85" s="20"/>
    </row>
    <row r="86" spans="1:18" ht="16.5" customHeight="1">
      <c r="A86" s="20"/>
      <c r="B86" s="28"/>
      <c r="C86" s="29"/>
      <c r="D86" s="30" t="s">
        <v>133</v>
      </c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29"/>
      <c r="Q86" s="31"/>
      <c r="R86" s="20"/>
    </row>
    <row r="87" spans="1:18" ht="18.75" customHeight="1">
      <c r="A87" s="20"/>
      <c r="B87" s="28"/>
      <c r="C87" s="29"/>
      <c r="D87" s="439" t="s">
        <v>23</v>
      </c>
      <c r="E87" s="439"/>
      <c r="F87" s="439"/>
      <c r="G87" s="439"/>
      <c r="H87" s="439"/>
      <c r="I87" s="439"/>
      <c r="J87" s="439"/>
      <c r="K87" s="439"/>
      <c r="L87" s="439"/>
      <c r="M87" s="439"/>
      <c r="N87" s="439"/>
      <c r="O87" s="439"/>
      <c r="P87" s="29"/>
      <c r="Q87" s="31"/>
      <c r="R87" s="20"/>
    </row>
    <row r="88" spans="1:18" ht="15.75" customHeight="1">
      <c r="A88" s="20"/>
      <c r="B88" s="28"/>
      <c r="C88" s="29"/>
      <c r="D88" s="415" t="s">
        <v>22</v>
      </c>
      <c r="E88" s="416"/>
      <c r="F88" s="416"/>
      <c r="G88" s="416"/>
      <c r="H88" s="416"/>
      <c r="I88" s="416"/>
      <c r="J88" s="416"/>
      <c r="K88" s="416"/>
      <c r="L88" s="416"/>
      <c r="M88" s="416"/>
      <c r="N88" s="416"/>
      <c r="O88" s="417"/>
      <c r="P88" s="45"/>
      <c r="Q88" s="31"/>
      <c r="R88" s="20"/>
    </row>
    <row r="89" spans="1:18" ht="15.75" customHeight="1">
      <c r="A89" s="20"/>
      <c r="B89" s="28"/>
      <c r="C89" s="29"/>
      <c r="D89" s="46" t="s">
        <v>14</v>
      </c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8"/>
      <c r="P89" s="29"/>
      <c r="Q89" s="31"/>
      <c r="R89" s="20"/>
    </row>
    <row r="90" spans="1:18" ht="15.75" customHeight="1">
      <c r="A90" s="20"/>
      <c r="B90" s="28"/>
      <c r="C90" s="29"/>
      <c r="D90" s="42" t="s">
        <v>18</v>
      </c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29"/>
      <c r="Q90" s="31"/>
      <c r="R90" s="20"/>
    </row>
    <row r="91" spans="1:18" ht="15.75" customHeight="1">
      <c r="A91" s="20" t="s">
        <v>72</v>
      </c>
      <c r="B91" s="28"/>
      <c r="C91" s="29"/>
      <c r="D91" s="42" t="s">
        <v>27</v>
      </c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29"/>
      <c r="Q91" s="31"/>
      <c r="R91" s="20"/>
    </row>
    <row r="92" spans="1:18" ht="15.75" customHeight="1">
      <c r="A92" s="20"/>
      <c r="B92" s="28"/>
      <c r="C92" s="29"/>
      <c r="D92" s="42" t="s">
        <v>51</v>
      </c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29"/>
      <c r="Q92" s="31"/>
      <c r="R92" s="20"/>
    </row>
    <row r="93" spans="1:18" ht="16.5" customHeight="1">
      <c r="A93" s="20"/>
      <c r="B93" s="28"/>
      <c r="C93" s="29"/>
      <c r="D93" s="42" t="s">
        <v>24</v>
      </c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29"/>
      <c r="Q93" s="31"/>
      <c r="R93" s="20"/>
    </row>
    <row r="94" spans="1:18" ht="6.75" customHeight="1">
      <c r="A94" s="20"/>
      <c r="B94" s="28"/>
      <c r="C94" s="29"/>
      <c r="D94" s="42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29"/>
      <c r="Q94" s="31"/>
      <c r="R94" s="20"/>
    </row>
    <row r="95" spans="1:18" ht="15.75" customHeight="1">
      <c r="A95" s="20"/>
      <c r="B95" s="28"/>
      <c r="C95" s="29"/>
      <c r="D95" s="405" t="s">
        <v>135</v>
      </c>
      <c r="E95" s="418"/>
      <c r="F95" s="418"/>
      <c r="G95" s="418"/>
      <c r="H95" s="418"/>
      <c r="I95" s="418"/>
      <c r="J95" s="418"/>
      <c r="K95" s="418"/>
      <c r="L95" s="418"/>
      <c r="M95" s="418"/>
      <c r="N95" s="418"/>
      <c r="O95" s="418"/>
      <c r="P95" s="29"/>
      <c r="Q95" s="31"/>
      <c r="R95" s="20"/>
    </row>
    <row r="96" spans="1:18" ht="18.75" customHeight="1" thickBot="1">
      <c r="A96" s="20"/>
      <c r="B96" s="28"/>
      <c r="C96" s="29"/>
      <c r="D96" s="419" t="s">
        <v>85</v>
      </c>
      <c r="E96" s="420"/>
      <c r="F96" s="421" t="s">
        <v>104</v>
      </c>
      <c r="G96" s="422"/>
      <c r="H96" s="422"/>
      <c r="I96" s="422"/>
      <c r="J96" s="419"/>
      <c r="K96" s="421" t="s">
        <v>86</v>
      </c>
      <c r="L96" s="422"/>
      <c r="M96" s="422"/>
      <c r="N96" s="422"/>
      <c r="O96" s="422"/>
      <c r="P96" s="29"/>
      <c r="Q96" s="31"/>
      <c r="R96" s="20"/>
    </row>
    <row r="97" spans="1:18" ht="18" thickTop="1">
      <c r="A97" s="20"/>
      <c r="B97" s="28"/>
      <c r="C97" s="29"/>
      <c r="D97" s="423" t="s">
        <v>80</v>
      </c>
      <c r="E97" s="424"/>
      <c r="F97" s="425" t="s">
        <v>10</v>
      </c>
      <c r="G97" s="426"/>
      <c r="H97" s="426"/>
      <c r="I97" s="426"/>
      <c r="J97" s="427"/>
      <c r="K97" s="428" t="s">
        <v>42</v>
      </c>
      <c r="L97" s="429"/>
      <c r="M97" s="429"/>
      <c r="N97" s="429"/>
      <c r="O97" s="429"/>
      <c r="P97" s="29"/>
      <c r="Q97" s="31"/>
      <c r="R97" s="20"/>
    </row>
    <row r="98" spans="1:18">
      <c r="A98" s="20"/>
      <c r="B98" s="28"/>
      <c r="C98" s="29"/>
      <c r="D98" s="407" t="s">
        <v>78</v>
      </c>
      <c r="E98" s="408"/>
      <c r="F98" s="409" t="s">
        <v>134</v>
      </c>
      <c r="G98" s="410"/>
      <c r="H98" s="410"/>
      <c r="I98" s="410"/>
      <c r="J98" s="411"/>
      <c r="K98" s="414" t="s">
        <v>93</v>
      </c>
      <c r="L98" s="413"/>
      <c r="M98" s="413"/>
      <c r="N98" s="413"/>
      <c r="O98" s="413"/>
      <c r="P98" s="29"/>
      <c r="Q98" s="31"/>
      <c r="R98" s="20"/>
    </row>
    <row r="99" spans="1:18" ht="30" customHeight="1">
      <c r="A99" s="20"/>
      <c r="B99" s="28"/>
      <c r="C99" s="29"/>
      <c r="D99" s="407" t="s">
        <v>69</v>
      </c>
      <c r="E99" s="408"/>
      <c r="F99" s="409" t="s">
        <v>35</v>
      </c>
      <c r="G99" s="410"/>
      <c r="H99" s="410"/>
      <c r="I99" s="410"/>
      <c r="J99" s="411"/>
      <c r="K99" s="412" t="s">
        <v>39</v>
      </c>
      <c r="L99" s="413"/>
      <c r="M99" s="413"/>
      <c r="N99" s="413"/>
      <c r="O99" s="413"/>
      <c r="P99" s="29"/>
      <c r="Q99" s="31"/>
      <c r="R99" s="20"/>
    </row>
    <row r="100" spans="1:18">
      <c r="A100" s="20"/>
      <c r="B100" s="28"/>
      <c r="C100" s="29"/>
      <c r="D100" s="407" t="s">
        <v>70</v>
      </c>
      <c r="E100" s="408"/>
      <c r="F100" s="409" t="s">
        <v>124</v>
      </c>
      <c r="G100" s="410"/>
      <c r="H100" s="410"/>
      <c r="I100" s="410"/>
      <c r="J100" s="411"/>
      <c r="K100" s="412" t="s">
        <v>33</v>
      </c>
      <c r="L100" s="413"/>
      <c r="M100" s="413"/>
      <c r="N100" s="413"/>
      <c r="O100" s="413"/>
      <c r="P100" s="29"/>
      <c r="Q100" s="31"/>
      <c r="R100" s="20"/>
    </row>
    <row r="101" spans="1:18" ht="24.75" customHeight="1">
      <c r="A101" s="20"/>
      <c r="B101" s="28"/>
      <c r="C101" s="29"/>
      <c r="D101" s="407" t="s">
        <v>76</v>
      </c>
      <c r="E101" s="408"/>
      <c r="F101" s="409" t="s">
        <v>34</v>
      </c>
      <c r="G101" s="410"/>
      <c r="H101" s="410"/>
      <c r="I101" s="410"/>
      <c r="J101" s="411"/>
      <c r="K101" s="412" t="s">
        <v>28</v>
      </c>
      <c r="L101" s="413"/>
      <c r="M101" s="413"/>
      <c r="N101" s="413"/>
      <c r="O101" s="413"/>
      <c r="P101" s="29"/>
      <c r="Q101" s="31"/>
      <c r="R101" s="20"/>
    </row>
    <row r="102" spans="1:18" ht="41.25" customHeight="1">
      <c r="A102" s="20"/>
      <c r="B102" s="28"/>
      <c r="C102" s="29"/>
      <c r="D102" s="407" t="s">
        <v>53</v>
      </c>
      <c r="E102" s="408"/>
      <c r="F102" s="409" t="s">
        <v>137</v>
      </c>
      <c r="G102" s="410"/>
      <c r="H102" s="410"/>
      <c r="I102" s="410"/>
      <c r="J102" s="411"/>
      <c r="K102" s="412" t="s">
        <v>48</v>
      </c>
      <c r="L102" s="413"/>
      <c r="M102" s="413"/>
      <c r="N102" s="413"/>
      <c r="O102" s="413"/>
      <c r="P102" s="29"/>
      <c r="Q102" s="31"/>
      <c r="R102" s="20"/>
    </row>
    <row r="103" spans="1:18" ht="21" customHeight="1">
      <c r="A103" s="20"/>
      <c r="B103" s="28"/>
      <c r="C103" s="29"/>
      <c r="D103" s="407" t="s">
        <v>74</v>
      </c>
      <c r="E103" s="408"/>
      <c r="F103" s="409" t="s">
        <v>43</v>
      </c>
      <c r="G103" s="410"/>
      <c r="H103" s="410"/>
      <c r="I103" s="410"/>
      <c r="J103" s="411"/>
      <c r="K103" s="409" t="s">
        <v>93</v>
      </c>
      <c r="L103" s="410"/>
      <c r="M103" s="410"/>
      <c r="N103" s="410"/>
      <c r="O103" s="410"/>
      <c r="P103" s="29"/>
      <c r="Q103" s="31"/>
      <c r="R103" s="20"/>
    </row>
    <row r="104" spans="1:18" ht="5.25" customHeight="1">
      <c r="A104" s="20"/>
      <c r="B104" s="28"/>
      <c r="C104" s="29"/>
      <c r="D104" s="49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29"/>
      <c r="Q104" s="31"/>
      <c r="R104" s="20"/>
    </row>
    <row r="105" spans="1:18" ht="18.75" customHeight="1" thickBot="1">
      <c r="A105" s="20"/>
      <c r="B105" s="36"/>
      <c r="C105" s="37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7"/>
      <c r="Q105" s="39"/>
      <c r="R105" s="20"/>
    </row>
    <row r="106" spans="1:18" ht="17.25" customHeight="1" thickTop="1">
      <c r="A106" s="20"/>
      <c r="B106" s="22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2"/>
      <c r="R106" s="20"/>
    </row>
    <row r="107" spans="1:18" ht="16.5" customHeight="1">
      <c r="A107" s="20"/>
      <c r="B107" s="22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2"/>
      <c r="R107" s="20"/>
    </row>
    <row r="108" spans="1:18" ht="15.75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 ht="15.75" customHeight="1">
      <c r="A109" s="20"/>
      <c r="B109" s="22"/>
      <c r="C109" s="22"/>
      <c r="D109" s="22"/>
      <c r="E109" s="22"/>
      <c r="F109" s="22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40"/>
    </row>
    <row r="110" spans="1:18" ht="19.5" customHeight="1" thickBot="1">
      <c r="A110" s="20"/>
      <c r="B110" s="404" t="s">
        <v>185</v>
      </c>
      <c r="C110" s="404"/>
      <c r="D110" s="404"/>
      <c r="E110" s="404"/>
      <c r="F110" s="404"/>
      <c r="G110" s="404"/>
      <c r="H110" s="404"/>
      <c r="I110" s="404"/>
      <c r="J110" s="404"/>
      <c r="K110" s="404"/>
      <c r="L110" s="404"/>
      <c r="M110" s="404"/>
      <c r="N110" s="404"/>
      <c r="O110" s="404"/>
      <c r="P110" s="404"/>
      <c r="Q110" s="404"/>
      <c r="R110" s="20"/>
    </row>
    <row r="111" spans="1:18" ht="15.75" customHeight="1" thickTop="1">
      <c r="A111" s="20"/>
      <c r="B111" s="24"/>
      <c r="C111" s="25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5"/>
      <c r="Q111" s="27"/>
      <c r="R111" s="20"/>
    </row>
    <row r="112" spans="1:18" ht="25.5" customHeight="1">
      <c r="A112" s="20"/>
      <c r="B112" s="28"/>
      <c r="C112" s="29"/>
      <c r="D112" s="402" t="s">
        <v>186</v>
      </c>
      <c r="E112" s="402"/>
      <c r="F112" s="402"/>
      <c r="G112" s="402"/>
      <c r="H112" s="402"/>
      <c r="I112" s="402"/>
      <c r="J112" s="402"/>
      <c r="K112" s="402"/>
      <c r="L112" s="402"/>
      <c r="M112" s="402"/>
      <c r="N112" s="402"/>
      <c r="O112" s="402"/>
      <c r="P112" s="29"/>
      <c r="Q112" s="31"/>
      <c r="R112" s="20"/>
    </row>
    <row r="113" spans="1:18" ht="48.75" customHeight="1">
      <c r="A113" s="20"/>
      <c r="B113" s="28"/>
      <c r="C113" s="29"/>
      <c r="D113" s="401" t="s">
        <v>187</v>
      </c>
      <c r="E113" s="401"/>
      <c r="F113" s="401"/>
      <c r="G113" s="401"/>
      <c r="H113" s="401"/>
      <c r="I113" s="401"/>
      <c r="J113" s="401"/>
      <c r="K113" s="401"/>
      <c r="L113" s="401"/>
      <c r="M113" s="401"/>
      <c r="N113" s="401"/>
      <c r="O113" s="401"/>
      <c r="P113" s="29"/>
      <c r="Q113" s="31"/>
      <c r="R113" s="20"/>
    </row>
    <row r="114" spans="1:18" ht="48.75" customHeight="1">
      <c r="A114" s="20"/>
      <c r="B114" s="28"/>
      <c r="C114" s="29"/>
      <c r="D114" s="401" t="s">
        <v>162</v>
      </c>
      <c r="E114" s="401"/>
      <c r="F114" s="401"/>
      <c r="G114" s="401"/>
      <c r="H114" s="401"/>
      <c r="I114" s="401"/>
      <c r="J114" s="401"/>
      <c r="K114" s="401"/>
      <c r="L114" s="401"/>
      <c r="M114" s="401"/>
      <c r="N114" s="401"/>
      <c r="O114" s="401"/>
      <c r="P114" s="29"/>
      <c r="Q114" s="31"/>
      <c r="R114" s="20"/>
    </row>
    <row r="115" spans="1:18" ht="48.75" customHeight="1">
      <c r="A115" s="20"/>
      <c r="B115" s="28"/>
      <c r="C115" s="29"/>
      <c r="D115" s="405" t="s">
        <v>188</v>
      </c>
      <c r="E115" s="405"/>
      <c r="F115" s="405"/>
      <c r="G115" s="405"/>
      <c r="H115" s="405"/>
      <c r="I115" s="405"/>
      <c r="J115" s="405"/>
      <c r="K115" s="405"/>
      <c r="L115" s="405"/>
      <c r="M115" s="405"/>
      <c r="N115" s="405"/>
      <c r="O115" s="405"/>
      <c r="P115" s="29"/>
      <c r="Q115" s="31"/>
      <c r="R115" s="20"/>
    </row>
    <row r="116" spans="1:18" ht="54" customHeight="1">
      <c r="A116" s="20"/>
      <c r="B116" s="28"/>
      <c r="C116" s="29"/>
      <c r="D116" s="405" t="s">
        <v>189</v>
      </c>
      <c r="E116" s="405"/>
      <c r="F116" s="405"/>
      <c r="G116" s="405"/>
      <c r="H116" s="405"/>
      <c r="I116" s="405"/>
      <c r="J116" s="405"/>
      <c r="K116" s="405"/>
      <c r="L116" s="405"/>
      <c r="M116" s="405"/>
      <c r="N116" s="405"/>
      <c r="O116" s="405"/>
      <c r="P116" s="29"/>
      <c r="Q116" s="31"/>
      <c r="R116" s="20"/>
    </row>
    <row r="117" spans="1:18" ht="17.25" customHeight="1">
      <c r="A117" s="20"/>
      <c r="B117" s="28"/>
      <c r="C117" s="29"/>
      <c r="D117" s="401" t="s">
        <v>163</v>
      </c>
      <c r="E117" s="401"/>
      <c r="F117" s="401"/>
      <c r="G117" s="401"/>
      <c r="H117" s="401"/>
      <c r="I117" s="401"/>
      <c r="J117" s="401"/>
      <c r="K117" s="401"/>
      <c r="L117" s="401"/>
      <c r="M117" s="401"/>
      <c r="N117" s="401"/>
      <c r="O117" s="401"/>
      <c r="P117" s="29"/>
      <c r="Q117" s="31"/>
      <c r="R117" s="20"/>
    </row>
    <row r="118" spans="1:18">
      <c r="A118" s="20"/>
      <c r="B118" s="28"/>
      <c r="C118" s="29"/>
      <c r="D118" s="42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29"/>
      <c r="Q118" s="31"/>
      <c r="R118" s="20"/>
    </row>
    <row r="119" spans="1:18" ht="27.75" customHeight="1">
      <c r="A119" s="20"/>
      <c r="B119" s="28"/>
      <c r="C119" s="29"/>
      <c r="D119" s="402" t="s">
        <v>190</v>
      </c>
      <c r="E119" s="402"/>
      <c r="F119" s="402"/>
      <c r="G119" s="402"/>
      <c r="H119" s="402"/>
      <c r="I119" s="402"/>
      <c r="J119" s="402"/>
      <c r="K119" s="402"/>
      <c r="L119" s="402"/>
      <c r="M119" s="402"/>
      <c r="N119" s="402"/>
      <c r="O119" s="402"/>
      <c r="P119" s="29"/>
      <c r="Q119" s="31"/>
      <c r="R119" s="20"/>
    </row>
    <row r="120" spans="1:18" ht="27.75" customHeight="1">
      <c r="A120" s="20"/>
      <c r="B120" s="28"/>
      <c r="C120" s="29"/>
      <c r="D120" s="401" t="s">
        <v>164</v>
      </c>
      <c r="E120" s="401"/>
      <c r="F120" s="401"/>
      <c r="G120" s="401"/>
      <c r="H120" s="401"/>
      <c r="I120" s="401"/>
      <c r="J120" s="401"/>
      <c r="K120" s="401"/>
      <c r="L120" s="401"/>
      <c r="M120" s="401"/>
      <c r="N120" s="401"/>
      <c r="O120" s="401"/>
      <c r="P120" s="29"/>
      <c r="Q120" s="31"/>
      <c r="R120" s="20"/>
    </row>
    <row r="121" spans="1:18" ht="19.5" customHeight="1">
      <c r="A121" s="20"/>
      <c r="B121" s="28"/>
      <c r="C121" s="29"/>
      <c r="D121" s="401" t="s">
        <v>191</v>
      </c>
      <c r="E121" s="401"/>
      <c r="F121" s="401"/>
      <c r="G121" s="401"/>
      <c r="H121" s="401"/>
      <c r="I121" s="401"/>
      <c r="J121" s="401"/>
      <c r="K121" s="401"/>
      <c r="L121" s="401"/>
      <c r="M121" s="401"/>
      <c r="N121" s="401"/>
      <c r="O121" s="401"/>
      <c r="P121" s="29"/>
      <c r="Q121" s="31"/>
      <c r="R121" s="20"/>
    </row>
    <row r="122" spans="1:18" ht="24.75" customHeight="1">
      <c r="A122" s="20"/>
      <c r="B122" s="28"/>
      <c r="C122" s="29"/>
      <c r="D122" s="402"/>
      <c r="E122" s="402"/>
      <c r="F122" s="402"/>
      <c r="G122" s="402"/>
      <c r="H122" s="402"/>
      <c r="I122" s="402"/>
      <c r="J122" s="402"/>
      <c r="K122" s="402"/>
      <c r="L122" s="402"/>
      <c r="M122" s="402"/>
      <c r="N122" s="402"/>
      <c r="O122" s="402"/>
      <c r="P122" s="29"/>
      <c r="Q122" s="31"/>
      <c r="R122" s="20"/>
    </row>
    <row r="123" spans="1:18" ht="73.5" customHeight="1">
      <c r="A123" s="20"/>
      <c r="B123" s="28"/>
      <c r="C123" s="29"/>
      <c r="D123" s="402"/>
      <c r="E123" s="402"/>
      <c r="F123" s="402"/>
      <c r="G123" s="402"/>
      <c r="H123" s="402"/>
      <c r="I123" s="402"/>
      <c r="J123" s="402"/>
      <c r="K123" s="402"/>
      <c r="L123" s="402"/>
      <c r="M123" s="402"/>
      <c r="N123" s="402"/>
      <c r="O123" s="402"/>
      <c r="P123" s="402"/>
      <c r="Q123" s="31"/>
      <c r="R123" s="20"/>
    </row>
    <row r="124" spans="1:18" ht="69.75" customHeight="1">
      <c r="A124" s="20"/>
      <c r="B124" s="28"/>
      <c r="C124" s="29"/>
      <c r="D124" s="402"/>
      <c r="E124" s="402"/>
      <c r="F124" s="402"/>
      <c r="G124" s="402"/>
      <c r="H124" s="402"/>
      <c r="I124" s="402"/>
      <c r="J124" s="402"/>
      <c r="K124" s="402"/>
      <c r="L124" s="402"/>
      <c r="M124" s="402"/>
      <c r="N124" s="402"/>
      <c r="O124" s="402"/>
      <c r="P124" s="93"/>
      <c r="Q124" s="31"/>
      <c r="R124" s="20"/>
    </row>
    <row r="125" spans="1:18" ht="64.5" customHeight="1">
      <c r="A125" s="20"/>
      <c r="B125" s="28"/>
      <c r="C125" s="29"/>
      <c r="D125" s="402"/>
      <c r="E125" s="402"/>
      <c r="F125" s="402"/>
      <c r="G125" s="402"/>
      <c r="H125" s="402"/>
      <c r="I125" s="402"/>
      <c r="J125" s="402"/>
      <c r="K125" s="402"/>
      <c r="L125" s="402"/>
      <c r="M125" s="402"/>
      <c r="N125" s="402"/>
      <c r="O125" s="402"/>
      <c r="P125" s="93"/>
      <c r="Q125" s="31"/>
      <c r="R125" s="20"/>
    </row>
    <row r="126" spans="1:18" ht="64.5" customHeight="1">
      <c r="A126" s="20"/>
      <c r="B126" s="28"/>
      <c r="C126" s="29"/>
      <c r="D126" s="402"/>
      <c r="E126" s="402"/>
      <c r="F126" s="402"/>
      <c r="G126" s="402"/>
      <c r="H126" s="402"/>
      <c r="I126" s="402"/>
      <c r="J126" s="402"/>
      <c r="K126" s="402"/>
      <c r="L126" s="402"/>
      <c r="M126" s="402"/>
      <c r="N126" s="402"/>
      <c r="O126" s="402"/>
      <c r="P126" s="29"/>
      <c r="Q126" s="31"/>
      <c r="R126" s="20"/>
    </row>
    <row r="127" spans="1:18" ht="71.25" customHeight="1">
      <c r="A127" s="20"/>
      <c r="B127" s="28"/>
      <c r="C127" s="29"/>
      <c r="D127" s="406"/>
      <c r="E127" s="406"/>
      <c r="F127" s="406"/>
      <c r="G127" s="406"/>
      <c r="H127" s="406"/>
      <c r="I127" s="406"/>
      <c r="J127" s="406"/>
      <c r="K127" s="406"/>
      <c r="L127" s="406"/>
      <c r="M127" s="406"/>
      <c r="N127" s="406"/>
      <c r="O127" s="406"/>
      <c r="P127" s="29"/>
      <c r="Q127" s="31"/>
      <c r="R127" s="20"/>
    </row>
    <row r="128" spans="1:18" ht="117" customHeight="1" thickBot="1">
      <c r="A128" s="20"/>
      <c r="B128" s="36"/>
      <c r="C128" s="37"/>
      <c r="D128" s="403"/>
      <c r="E128" s="403"/>
      <c r="F128" s="403"/>
      <c r="G128" s="403"/>
      <c r="H128" s="403"/>
      <c r="I128" s="403"/>
      <c r="J128" s="403"/>
      <c r="K128" s="403"/>
      <c r="L128" s="403"/>
      <c r="M128" s="403"/>
      <c r="N128" s="403"/>
      <c r="O128" s="403"/>
      <c r="P128" s="37"/>
      <c r="Q128" s="39"/>
      <c r="R128" s="20"/>
    </row>
    <row r="129" spans="1:18" ht="17.25" customHeight="1" thickTop="1">
      <c r="A129" s="20"/>
      <c r="B129" s="22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2"/>
      <c r="R129" s="20"/>
    </row>
    <row r="130" spans="1:18" ht="16.5" customHeight="1">
      <c r="A130" s="20"/>
      <c r="B130" s="22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2"/>
      <c r="R130" s="20"/>
    </row>
    <row r="131" spans="1:18" ht="12" customHeight="1">
      <c r="A131" s="20"/>
      <c r="B131" s="22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2"/>
      <c r="R131" s="20"/>
    </row>
    <row r="132" spans="1:18">
      <c r="A132" s="20"/>
      <c r="B132" s="22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2"/>
      <c r="R132" s="20"/>
    </row>
    <row r="133" spans="1:18">
      <c r="A133" s="20"/>
      <c r="B133" s="22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2"/>
      <c r="R133" s="20"/>
    </row>
    <row r="134" spans="1:18">
      <c r="A134" s="20"/>
      <c r="B134" s="22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2"/>
      <c r="R134" s="20"/>
    </row>
    <row r="135" spans="1:18">
      <c r="A135" s="20"/>
      <c r="B135" s="22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2"/>
      <c r="R135" s="20"/>
    </row>
    <row r="136" spans="1:18">
      <c r="A136" s="20"/>
      <c r="B136" s="22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2"/>
      <c r="R136" s="20"/>
    </row>
    <row r="137" spans="1:18">
      <c r="A137" s="20"/>
      <c r="B137" s="22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2"/>
      <c r="R137" s="20"/>
    </row>
    <row r="138" spans="1:18">
      <c r="A138" s="20"/>
      <c r="B138" s="22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2"/>
      <c r="R138" s="20"/>
    </row>
    <row r="139" spans="1:18">
      <c r="A139" s="20"/>
      <c r="B139" s="22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2"/>
      <c r="R139" s="20"/>
    </row>
    <row r="140" spans="1:18">
      <c r="A140" s="20"/>
      <c r="B140" s="22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2"/>
      <c r="R140" s="20"/>
    </row>
    <row r="141" spans="1:18">
      <c r="A141" s="20"/>
      <c r="B141" s="22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2"/>
      <c r="R141" s="20"/>
    </row>
    <row r="142" spans="1:18">
      <c r="A142" s="20"/>
      <c r="B142" s="22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2"/>
      <c r="R142" s="20"/>
    </row>
    <row r="143" spans="1:18">
      <c r="A143" s="20"/>
      <c r="B143" s="22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2"/>
      <c r="R143" s="20"/>
    </row>
    <row r="144" spans="1:18">
      <c r="A144" s="20"/>
      <c r="B144" s="22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2"/>
      <c r="R144" s="20"/>
    </row>
    <row r="145" spans="1:18">
      <c r="A145" s="20"/>
      <c r="B145" s="22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2"/>
      <c r="R145" s="20"/>
    </row>
    <row r="146" spans="1:18">
      <c r="A146" s="51"/>
      <c r="B146" s="51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1"/>
      <c r="R146" s="51"/>
    </row>
    <row r="147" spans="1:18">
      <c r="A147" s="51"/>
      <c r="B147" s="51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1"/>
      <c r="R147" s="51"/>
    </row>
    <row r="148" spans="1:18">
      <c r="A148" s="51"/>
      <c r="B148" s="51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1"/>
      <c r="R148" s="51"/>
    </row>
    <row r="149" spans="1:18">
      <c r="A149" s="51"/>
      <c r="B149" s="51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1"/>
      <c r="R149" s="51"/>
    </row>
    <row r="150" spans="1:18">
      <c r="A150" s="51"/>
      <c r="B150" s="51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1"/>
      <c r="R150" s="51"/>
    </row>
    <row r="151" spans="1:18">
      <c r="A151" s="51"/>
      <c r="B151" s="51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1"/>
      <c r="R151" s="51"/>
    </row>
    <row r="152" spans="1:18">
      <c r="A152" s="51"/>
      <c r="B152" s="51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1"/>
      <c r="R152" s="51"/>
    </row>
    <row r="153" spans="1:18">
      <c r="A153" s="51"/>
      <c r="B153" s="51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1"/>
      <c r="R153" s="51"/>
    </row>
    <row r="154" spans="1:18">
      <c r="A154" s="51"/>
      <c r="B154" s="51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1"/>
      <c r="R154" s="51"/>
    </row>
    <row r="155" spans="1:18">
      <c r="A155" s="51"/>
      <c r="B155" s="51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1"/>
      <c r="R155" s="51"/>
    </row>
    <row r="156" spans="1:18">
      <c r="A156" s="51"/>
      <c r="B156" s="51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1"/>
      <c r="R156" s="51"/>
    </row>
    <row r="157" spans="1:18">
      <c r="A157" s="51"/>
      <c r="B157" s="51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1"/>
      <c r="R157" s="51"/>
    </row>
    <row r="158" spans="1:18">
      <c r="A158" s="51"/>
      <c r="B158" s="51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1"/>
      <c r="R158" s="51"/>
    </row>
    <row r="159" spans="1:18">
      <c r="A159" s="51"/>
      <c r="B159" s="51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1"/>
      <c r="R159" s="51"/>
    </row>
    <row r="160" spans="1:18">
      <c r="A160" s="51"/>
      <c r="B160" s="51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1"/>
      <c r="R160" s="51"/>
    </row>
    <row r="161" spans="1:18">
      <c r="A161" s="51"/>
      <c r="B161" s="51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1"/>
      <c r="R161" s="51"/>
    </row>
  </sheetData>
  <mergeCells count="230">
    <mergeCell ref="N22:O22"/>
    <mergeCell ref="D20:O20"/>
    <mergeCell ref="D21:E21"/>
    <mergeCell ref="F21:G21"/>
    <mergeCell ref="H21:I21"/>
    <mergeCell ref="J21:K21"/>
    <mergeCell ref="L21:M21"/>
    <mergeCell ref="N21:O21"/>
    <mergeCell ref="D17:O17"/>
    <mergeCell ref="D18:O18"/>
    <mergeCell ref="D19:O19"/>
    <mergeCell ref="D22:E22"/>
    <mergeCell ref="F22:G22"/>
    <mergeCell ref="H22:I22"/>
    <mergeCell ref="J22:K22"/>
    <mergeCell ref="L22:M22"/>
    <mergeCell ref="B3:Q3"/>
    <mergeCell ref="D6:O6"/>
    <mergeCell ref="D7:F7"/>
    <mergeCell ref="G7:I7"/>
    <mergeCell ref="J7:L7"/>
    <mergeCell ref="M7:O7"/>
    <mergeCell ref="D11:O11"/>
    <mergeCell ref="D14:O14"/>
    <mergeCell ref="D15:O15"/>
    <mergeCell ref="D8:F8"/>
    <mergeCell ref="G8:I8"/>
    <mergeCell ref="J8:L8"/>
    <mergeCell ref="M8:O8"/>
    <mergeCell ref="D9:F9"/>
    <mergeCell ref="G9:I9"/>
    <mergeCell ref="J9:L9"/>
    <mergeCell ref="M9:O9"/>
    <mergeCell ref="D10:O10"/>
    <mergeCell ref="N24:O24"/>
    <mergeCell ref="F25:G25"/>
    <mergeCell ref="H25:I25"/>
    <mergeCell ref="J25:K25"/>
    <mergeCell ref="L25:M25"/>
    <mergeCell ref="N25:O25"/>
    <mergeCell ref="D23:E27"/>
    <mergeCell ref="F23:G23"/>
    <mergeCell ref="H23:I23"/>
    <mergeCell ref="J23:K23"/>
    <mergeCell ref="L23:M23"/>
    <mergeCell ref="N23:O23"/>
    <mergeCell ref="F24:G24"/>
    <mergeCell ref="H24:I24"/>
    <mergeCell ref="J24:K24"/>
    <mergeCell ref="L24:M24"/>
    <mergeCell ref="N28:O28"/>
    <mergeCell ref="F26:G26"/>
    <mergeCell ref="H26:I26"/>
    <mergeCell ref="J26:K26"/>
    <mergeCell ref="L26:M26"/>
    <mergeCell ref="N26:O26"/>
    <mergeCell ref="F27:G27"/>
    <mergeCell ref="H27:I27"/>
    <mergeCell ref="J27:K27"/>
    <mergeCell ref="L27:M27"/>
    <mergeCell ref="N27:O27"/>
    <mergeCell ref="D29:E29"/>
    <mergeCell ref="D31:E31"/>
    <mergeCell ref="F31:G31"/>
    <mergeCell ref="H31:I31"/>
    <mergeCell ref="J31:K31"/>
    <mergeCell ref="L31:M31"/>
    <mergeCell ref="D28:E28"/>
    <mergeCell ref="F28:G28"/>
    <mergeCell ref="H28:I28"/>
    <mergeCell ref="J28:K28"/>
    <mergeCell ref="L28:M28"/>
    <mergeCell ref="L33:M33"/>
    <mergeCell ref="N33:O33"/>
    <mergeCell ref="F34:G34"/>
    <mergeCell ref="H34:I34"/>
    <mergeCell ref="J34:K34"/>
    <mergeCell ref="L34:M34"/>
    <mergeCell ref="N34:O34"/>
    <mergeCell ref="N31:O31"/>
    <mergeCell ref="D32:E34"/>
    <mergeCell ref="F32:G32"/>
    <mergeCell ref="H32:I32"/>
    <mergeCell ref="J32:K32"/>
    <mergeCell ref="L32:M32"/>
    <mergeCell ref="N32:O32"/>
    <mergeCell ref="F33:G33"/>
    <mergeCell ref="H33:I33"/>
    <mergeCell ref="J33:K33"/>
    <mergeCell ref="N37:O37"/>
    <mergeCell ref="D38:E38"/>
    <mergeCell ref="F38:G38"/>
    <mergeCell ref="H38:I38"/>
    <mergeCell ref="J38:K38"/>
    <mergeCell ref="L38:M38"/>
    <mergeCell ref="N38:O38"/>
    <mergeCell ref="D35:E35"/>
    <mergeCell ref="D37:E37"/>
    <mergeCell ref="F37:G37"/>
    <mergeCell ref="H37:I37"/>
    <mergeCell ref="J37:K37"/>
    <mergeCell ref="L37:M37"/>
    <mergeCell ref="N40:O40"/>
    <mergeCell ref="F41:G41"/>
    <mergeCell ref="H41:I41"/>
    <mergeCell ref="J41:K41"/>
    <mergeCell ref="L41:M41"/>
    <mergeCell ref="N41:O41"/>
    <mergeCell ref="D39:E43"/>
    <mergeCell ref="F39:G39"/>
    <mergeCell ref="H39:I39"/>
    <mergeCell ref="J39:K39"/>
    <mergeCell ref="L39:M39"/>
    <mergeCell ref="N39:O39"/>
    <mergeCell ref="F40:G40"/>
    <mergeCell ref="H40:I40"/>
    <mergeCell ref="J40:K40"/>
    <mergeCell ref="L40:M40"/>
    <mergeCell ref="F42:G42"/>
    <mergeCell ref="H42:I42"/>
    <mergeCell ref="J42:K42"/>
    <mergeCell ref="L42:M42"/>
    <mergeCell ref="N42:O42"/>
    <mergeCell ref="F43:G43"/>
    <mergeCell ref="H43:I43"/>
    <mergeCell ref="J43:K43"/>
    <mergeCell ref="L43:M43"/>
    <mergeCell ref="N43:O43"/>
    <mergeCell ref="D45:E45"/>
    <mergeCell ref="D47:O47"/>
    <mergeCell ref="D48:O48"/>
    <mergeCell ref="D49:O49"/>
    <mergeCell ref="D50:O50"/>
    <mergeCell ref="D51:O51"/>
    <mergeCell ref="D44:E44"/>
    <mergeCell ref="F44:G44"/>
    <mergeCell ref="H44:I44"/>
    <mergeCell ref="J44:K44"/>
    <mergeCell ref="L44:M44"/>
    <mergeCell ref="N44:O44"/>
    <mergeCell ref="D58:I58"/>
    <mergeCell ref="J58:O58"/>
    <mergeCell ref="B63:Q63"/>
    <mergeCell ref="D66:O66"/>
    <mergeCell ref="D67:O67"/>
    <mergeCell ref="D68:O68"/>
    <mergeCell ref="D52:O52"/>
    <mergeCell ref="D53:O53"/>
    <mergeCell ref="D55:O55"/>
    <mergeCell ref="D56:I56"/>
    <mergeCell ref="J56:O56"/>
    <mergeCell ref="D57:I57"/>
    <mergeCell ref="J57:O57"/>
    <mergeCell ref="H77:O77"/>
    <mergeCell ref="E78:G78"/>
    <mergeCell ref="D70:O70"/>
    <mergeCell ref="E71:G71"/>
    <mergeCell ref="H71:O71"/>
    <mergeCell ref="D72:D73"/>
    <mergeCell ref="E72:G72"/>
    <mergeCell ref="H72:O72"/>
    <mergeCell ref="E73:G73"/>
    <mergeCell ref="H73:O73"/>
    <mergeCell ref="E83:G83"/>
    <mergeCell ref="H83:O83"/>
    <mergeCell ref="E84:G84"/>
    <mergeCell ref="H84:O84"/>
    <mergeCell ref="D85:O85"/>
    <mergeCell ref="D87:O87"/>
    <mergeCell ref="H78:O78"/>
    <mergeCell ref="D79:D84"/>
    <mergeCell ref="E79:G79"/>
    <mergeCell ref="H79:O79"/>
    <mergeCell ref="E80:G80"/>
    <mergeCell ref="H80:O80"/>
    <mergeCell ref="E81:G81"/>
    <mergeCell ref="H81:O81"/>
    <mergeCell ref="E82:G82"/>
    <mergeCell ref="H82:O82"/>
    <mergeCell ref="D74:D78"/>
    <mergeCell ref="E74:G74"/>
    <mergeCell ref="H74:O74"/>
    <mergeCell ref="E75:G75"/>
    <mergeCell ref="H75:O75"/>
    <mergeCell ref="E76:G76"/>
    <mergeCell ref="H76:O76"/>
    <mergeCell ref="E77:G77"/>
    <mergeCell ref="D98:E98"/>
    <mergeCell ref="F98:J98"/>
    <mergeCell ref="K98:O98"/>
    <mergeCell ref="D99:E99"/>
    <mergeCell ref="F99:J99"/>
    <mergeCell ref="K99:O99"/>
    <mergeCell ref="D88:O88"/>
    <mergeCell ref="D95:O95"/>
    <mergeCell ref="D96:E96"/>
    <mergeCell ref="F96:J96"/>
    <mergeCell ref="K96:O96"/>
    <mergeCell ref="D97:E97"/>
    <mergeCell ref="F97:J97"/>
    <mergeCell ref="K97:O97"/>
    <mergeCell ref="D102:E102"/>
    <mergeCell ref="F102:J102"/>
    <mergeCell ref="K102:O102"/>
    <mergeCell ref="D103:E103"/>
    <mergeCell ref="F103:J103"/>
    <mergeCell ref="K103:O103"/>
    <mergeCell ref="D100:E100"/>
    <mergeCell ref="F100:J100"/>
    <mergeCell ref="K100:O100"/>
    <mergeCell ref="D101:E101"/>
    <mergeCell ref="F101:J101"/>
    <mergeCell ref="K101:O101"/>
    <mergeCell ref="D117:O117"/>
    <mergeCell ref="D119:O119"/>
    <mergeCell ref="D120:O120"/>
    <mergeCell ref="D121:O121"/>
    <mergeCell ref="D122:O122"/>
    <mergeCell ref="D128:O128"/>
    <mergeCell ref="B110:Q110"/>
    <mergeCell ref="D112:O112"/>
    <mergeCell ref="D113:O113"/>
    <mergeCell ref="D114:O114"/>
    <mergeCell ref="D115:O115"/>
    <mergeCell ref="D116:O116"/>
    <mergeCell ref="D126:O126"/>
    <mergeCell ref="D127:O127"/>
    <mergeCell ref="D123:P123"/>
    <mergeCell ref="D124:O124"/>
    <mergeCell ref="D125:O125"/>
  </mergeCells>
  <phoneticPr fontId="17" type="noConversion"/>
  <printOptions horizontalCentered="1" verticalCentered="1"/>
  <pageMargins left="0.23986111581325531" right="0.23986111581325531" top="0" bottom="0" header="0" footer="0"/>
  <pageSetup paperSize="9" scale="72" fitToHeight="0" orientation="portrait" r:id="rId1"/>
  <rowBreaks count="2" manualBreakCount="2">
    <brk id="60" max="17" man="1"/>
    <brk id="107" max="1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78"/>
  <sheetViews>
    <sheetView view="pageBreakPreview" zoomScaleNormal="115" zoomScaleSheetLayoutView="100" workbookViewId="0">
      <selection activeCell="Q22" sqref="Q22"/>
    </sheetView>
  </sheetViews>
  <sheetFormatPr defaultColWidth="9" defaultRowHeight="17.399999999999999"/>
  <cols>
    <col min="1" max="16384" width="9" style="21"/>
  </cols>
  <sheetData>
    <row r="1" ht="24" customHeight="1"/>
    <row r="2" ht="9" customHeight="1"/>
    <row r="3" ht="32.25" customHeight="1"/>
    <row r="4" ht="6.75" customHeight="1"/>
    <row r="5" ht="13.5" customHeight="1"/>
    <row r="11" ht="6.75" customHeight="1"/>
    <row r="12" ht="17.25" customHeight="1"/>
    <row r="13" ht="24" customHeight="1"/>
    <row r="14" ht="24" customHeight="1"/>
    <row r="15" ht="2.25" customHeight="1"/>
    <row r="17" ht="16.5" customHeight="1"/>
    <row r="29" ht="6.75" customHeight="1"/>
    <row r="30" ht="16.5" customHeight="1"/>
    <row r="34" ht="6.75" customHeight="1"/>
    <row r="36" ht="24.75" customHeight="1"/>
    <row r="38" ht="24" customHeight="1"/>
    <row r="42" ht="6.75" customHeight="1"/>
    <row r="44" ht="16.5" customHeight="1"/>
    <row r="46" ht="6.75" customHeight="1"/>
    <row r="48" ht="16.5" customHeight="1"/>
    <row r="50" ht="6.75" customHeight="1"/>
    <row r="52" ht="9" customHeight="1"/>
    <row r="53" ht="9" customHeight="1"/>
    <row r="54" ht="13.5" customHeight="1"/>
    <row r="55" ht="7.5" customHeight="1"/>
    <row r="56" ht="24" customHeight="1"/>
    <row r="68" spans="2:12">
      <c r="B68" s="145"/>
    </row>
    <row r="78" spans="2:12">
      <c r="L78" s="145"/>
    </row>
  </sheetData>
  <phoneticPr fontId="17" type="noConversion"/>
  <printOptions horizontalCentered="1" verticalCentered="1"/>
  <pageMargins left="0.23986111581325531" right="0.23986111581325531" top="0" bottom="0" header="0" footer="0"/>
  <pageSetup paperSize="9" orientation="portrait" r:id="rId1"/>
  <rowBreaks count="1" manualBreakCount="1">
    <brk id="49" max="104857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W53"/>
  <sheetViews>
    <sheetView view="pageBreakPreview" topLeftCell="A28" zoomScaleNormal="85" zoomScaleSheetLayoutView="100" workbookViewId="0">
      <selection activeCell="A51" sqref="A51:XFD51"/>
    </sheetView>
  </sheetViews>
  <sheetFormatPr defaultColWidth="9" defaultRowHeight="17.399999999999999"/>
  <cols>
    <col min="1" max="1" width="9" style="2" customWidth="1"/>
    <col min="2" max="3" width="10.69921875" style="2" customWidth="1"/>
    <col min="4" max="4" width="1.69921875" style="2" customWidth="1"/>
    <col min="5" max="5" width="9" style="2" customWidth="1"/>
    <col min="6" max="7" width="10.69921875" style="2" customWidth="1"/>
    <col min="8" max="8" width="1.5" style="2" customWidth="1"/>
    <col min="9" max="9" width="9" style="2" customWidth="1"/>
    <col min="10" max="11" width="10.69921875" style="2" customWidth="1"/>
    <col min="12" max="12" width="1.5" style="2" customWidth="1"/>
    <col min="13" max="13" width="9" style="2" customWidth="1"/>
    <col min="14" max="15" width="10.69921875" style="2" customWidth="1"/>
    <col min="16" max="16" width="1.5" style="2" customWidth="1"/>
    <col min="17" max="17" width="9" style="2" customWidth="1"/>
    <col min="18" max="19" width="10.69921875" style="2" customWidth="1"/>
    <col min="20" max="20" width="1.5" style="2" customWidth="1"/>
    <col min="21" max="21" width="9" style="2" customWidth="1"/>
    <col min="22" max="23" width="10.69921875" style="2" customWidth="1"/>
    <col min="24" max="24" width="9" style="2" customWidth="1"/>
    <col min="25" max="16384" width="9" style="2"/>
  </cols>
  <sheetData>
    <row r="1" spans="1:23" ht="49.5" customHeight="1">
      <c r="A1" s="10" t="s">
        <v>62</v>
      </c>
      <c r="B1" s="8">
        <v>7</v>
      </c>
      <c r="C1" s="9" t="s">
        <v>73</v>
      </c>
      <c r="D1" s="529">
        <v>144</v>
      </c>
      <c r="E1" s="529"/>
      <c r="F1" s="9" t="s">
        <v>97</v>
      </c>
      <c r="G1" s="530" t="s">
        <v>8</v>
      </c>
      <c r="H1" s="531"/>
      <c r="I1" s="531"/>
      <c r="J1" s="531"/>
      <c r="K1" s="531"/>
      <c r="L1" s="531"/>
      <c r="M1" s="531"/>
      <c r="N1" s="531"/>
      <c r="O1" s="531"/>
      <c r="P1" s="532"/>
      <c r="Q1" s="532"/>
      <c r="R1" s="532"/>
      <c r="S1" s="532"/>
      <c r="T1" s="532"/>
      <c r="U1" s="532"/>
      <c r="V1" s="532"/>
      <c r="W1" s="532"/>
    </row>
    <row r="2" spans="1:23">
      <c r="A2" s="533"/>
      <c r="B2" s="533"/>
      <c r="C2" s="533"/>
      <c r="E2" s="534"/>
      <c r="F2" s="534"/>
      <c r="G2" s="534"/>
      <c r="I2" s="534"/>
      <c r="J2" s="534"/>
      <c r="K2" s="534"/>
      <c r="M2" s="534"/>
      <c r="N2" s="534"/>
      <c r="O2" s="534"/>
      <c r="Q2" s="534"/>
      <c r="R2" s="534"/>
      <c r="S2" s="534"/>
      <c r="U2" s="534"/>
      <c r="V2" s="534"/>
      <c r="W2" s="534"/>
    </row>
    <row r="3" spans="1:23">
      <c r="A3" s="535" t="s">
        <v>99</v>
      </c>
      <c r="B3" s="535"/>
      <c r="C3" s="535"/>
      <c r="E3" s="535" t="s">
        <v>99</v>
      </c>
      <c r="F3" s="535"/>
      <c r="G3" s="535"/>
      <c r="I3" s="535" t="s">
        <v>99</v>
      </c>
      <c r="J3" s="535"/>
      <c r="K3" s="535"/>
      <c r="M3" s="535" t="s">
        <v>99</v>
      </c>
      <c r="N3" s="535"/>
      <c r="O3" s="535"/>
      <c r="Q3" s="535" t="s">
        <v>99</v>
      </c>
      <c r="R3" s="535"/>
      <c r="S3" s="535"/>
      <c r="U3" s="535" t="s">
        <v>99</v>
      </c>
      <c r="V3" s="535"/>
      <c r="W3" s="535"/>
    </row>
    <row r="4" spans="1:23">
      <c r="A4" s="536" t="s">
        <v>59</v>
      </c>
      <c r="B4" s="6" t="s">
        <v>77</v>
      </c>
      <c r="C4" s="7">
        <f>식단표!B4</f>
        <v>46174</v>
      </c>
      <c r="D4" s="13"/>
      <c r="E4" s="538" t="s">
        <v>59</v>
      </c>
      <c r="F4" s="6" t="s">
        <v>77</v>
      </c>
      <c r="G4" s="7">
        <f>식단표!D4</f>
        <v>46175</v>
      </c>
      <c r="H4" s="13"/>
      <c r="I4" s="538" t="s">
        <v>59</v>
      </c>
      <c r="J4" s="6" t="s">
        <v>77</v>
      </c>
      <c r="K4" s="7">
        <f>식단표!F4</f>
        <v>46176</v>
      </c>
      <c r="L4" s="13"/>
      <c r="M4" s="538" t="s">
        <v>59</v>
      </c>
      <c r="N4" s="6" t="s">
        <v>77</v>
      </c>
      <c r="O4" s="7">
        <f>식단표!H4</f>
        <v>46177</v>
      </c>
      <c r="P4" s="13"/>
      <c r="Q4" s="538" t="s">
        <v>59</v>
      </c>
      <c r="R4" s="6" t="s">
        <v>77</v>
      </c>
      <c r="S4" s="7">
        <f>식단표!J4</f>
        <v>46178</v>
      </c>
      <c r="T4" s="13"/>
      <c r="U4" s="538" t="s">
        <v>59</v>
      </c>
      <c r="V4" s="6" t="s">
        <v>77</v>
      </c>
      <c r="W4" s="7">
        <f>식단표!L4</f>
        <v>46179</v>
      </c>
    </row>
    <row r="5" spans="1:23">
      <c r="A5" s="537"/>
      <c r="B5" s="6" t="s">
        <v>91</v>
      </c>
      <c r="C5" s="7">
        <f>C4+B1</f>
        <v>46181</v>
      </c>
      <c r="D5" s="13"/>
      <c r="E5" s="539"/>
      <c r="F5" s="6" t="s">
        <v>91</v>
      </c>
      <c r="G5" s="7">
        <f>G4+B1</f>
        <v>46182</v>
      </c>
      <c r="H5" s="13"/>
      <c r="I5" s="539"/>
      <c r="J5" s="6" t="s">
        <v>91</v>
      </c>
      <c r="K5" s="7">
        <f>K4+B1</f>
        <v>46183</v>
      </c>
      <c r="L5" s="13"/>
      <c r="M5" s="539"/>
      <c r="N5" s="6" t="s">
        <v>91</v>
      </c>
      <c r="O5" s="7">
        <f>O4+B1</f>
        <v>46184</v>
      </c>
      <c r="P5" s="13"/>
      <c r="Q5" s="539"/>
      <c r="R5" s="6" t="s">
        <v>91</v>
      </c>
      <c r="S5" s="7">
        <f>S4+B1</f>
        <v>46185</v>
      </c>
      <c r="T5" s="13"/>
      <c r="U5" s="539"/>
      <c r="V5" s="6" t="s">
        <v>91</v>
      </c>
      <c r="W5" s="7">
        <f>W4+B1</f>
        <v>46186</v>
      </c>
    </row>
    <row r="6" spans="1:23">
      <c r="A6" s="4" t="s">
        <v>94</v>
      </c>
      <c r="B6" s="540" t="str">
        <f>식단표!B5</f>
        <v>사과/두유⑤</v>
      </c>
      <c r="C6" s="541"/>
      <c r="D6" s="13"/>
      <c r="E6" s="6" t="s">
        <v>94</v>
      </c>
      <c r="F6" s="540" t="str">
        <f>식단표!D5</f>
        <v>시금치달걀죽①⑤⑥</v>
      </c>
      <c r="G6" s="541"/>
      <c r="H6" s="13"/>
      <c r="I6" s="6" t="s">
        <v>94</v>
      </c>
      <c r="J6" s="540"/>
      <c r="K6" s="541"/>
      <c r="L6" s="13"/>
      <c r="M6" s="6" t="s">
        <v>94</v>
      </c>
      <c r="N6" s="540" t="str">
        <f>식단표!H5</f>
        <v>채소스프②⑥</v>
      </c>
      <c r="O6" s="541"/>
      <c r="P6" s="13"/>
      <c r="Q6" s="6" t="s">
        <v>94</v>
      </c>
      <c r="R6" s="542" t="str">
        <f>식단표!J5</f>
        <v>바나나</v>
      </c>
      <c r="S6" s="541"/>
      <c r="T6" s="13"/>
      <c r="U6" s="6" t="s">
        <v>94</v>
      </c>
      <c r="V6" s="540"/>
      <c r="W6" s="541"/>
    </row>
    <row r="7" spans="1:23">
      <c r="A7" s="536" t="s">
        <v>57</v>
      </c>
      <c r="B7" s="6" t="str">
        <f>식단표!B6</f>
        <v>쌀밥</v>
      </c>
      <c r="C7" s="6" t="str">
        <f>식단표!B7</f>
        <v>어묵국⑤⑥</v>
      </c>
      <c r="D7" s="14"/>
      <c r="E7" s="538" t="s">
        <v>57</v>
      </c>
      <c r="F7" s="6" t="str">
        <f>식단표!D6</f>
        <v>쌀밥(or기장밥)</v>
      </c>
      <c r="G7" s="6" t="str">
        <f>식단표!D7</f>
        <v>북엇국⑤⑥</v>
      </c>
      <c r="H7" s="14"/>
      <c r="I7" s="538" t="s">
        <v>57</v>
      </c>
      <c r="J7" s="6"/>
      <c r="K7" s="6"/>
      <c r="L7" s="14"/>
      <c r="M7" s="538" t="s">
        <v>57</v>
      </c>
      <c r="N7" s="6" t="str">
        <f>식단표!H6</f>
        <v>쌀밥(or현미밥)</v>
      </c>
      <c r="O7" s="6" t="str">
        <f>식단표!H7</f>
        <v>배추맑은국</v>
      </c>
      <c r="P7" s="14"/>
      <c r="Q7" s="538" t="s">
        <v>57</v>
      </c>
      <c r="R7" s="6" t="str">
        <f>식단표!J6</f>
        <v>쌀밥</v>
      </c>
      <c r="S7" s="6" t="str">
        <f>식단표!J7</f>
        <v>근대된장국⑤⑥</v>
      </c>
      <c r="T7" s="14"/>
      <c r="U7" s="538" t="s">
        <v>57</v>
      </c>
      <c r="V7" s="6"/>
      <c r="W7" s="6"/>
    </row>
    <row r="8" spans="1:23">
      <c r="A8" s="543"/>
      <c r="B8" s="6" t="str">
        <f>식단표!B8</f>
        <v>안매운닭볶음탕⑤⑥⑮</v>
      </c>
      <c r="C8" s="6" t="str">
        <f>식단표!B9</f>
        <v>시금치나물(or얼갈이나물)</v>
      </c>
      <c r="D8" s="14"/>
      <c r="E8" s="544"/>
      <c r="F8" s="6" t="str">
        <f>식단표!D8</f>
        <v>두부조림⑤⑥</v>
      </c>
      <c r="G8" s="6" t="str">
        <f>식단표!D9</f>
        <v>애호박볶음⑤⑥</v>
      </c>
      <c r="H8" s="14"/>
      <c r="I8" s="544"/>
      <c r="J8" s="6"/>
      <c r="K8" s="6"/>
      <c r="L8" s="14"/>
      <c r="M8" s="544"/>
      <c r="N8" s="6" t="str">
        <f>식단표!H8</f>
        <v>쇠고기당면볶음⑤⑥⑯</v>
      </c>
      <c r="O8" s="6" t="str">
        <f>식단표!H9</f>
        <v>우엉조림⑤⑥</v>
      </c>
      <c r="P8" s="14"/>
      <c r="Q8" s="544"/>
      <c r="R8" s="6" t="str">
        <f>식단표!J8</f>
        <v>돼지고기수육⑩</v>
      </c>
      <c r="S8" s="6" t="str">
        <f>식단표!J9</f>
        <v>숙주나물</v>
      </c>
      <c r="T8" s="14"/>
      <c r="U8" s="544"/>
      <c r="V8" s="6"/>
      <c r="W8" s="6"/>
    </row>
    <row r="9" spans="1:23">
      <c r="A9" s="537"/>
      <c r="B9" s="16" t="str">
        <f>식단표!B10</f>
        <v>깍두기⑨</v>
      </c>
      <c r="C9" s="6"/>
      <c r="D9" s="14"/>
      <c r="E9" s="539"/>
      <c r="F9" s="6" t="str">
        <f>식단표!D10</f>
        <v>배추김치⑨</v>
      </c>
      <c r="G9" s="6"/>
      <c r="H9" s="14"/>
      <c r="I9" s="539"/>
      <c r="J9" s="6"/>
      <c r="K9" s="6"/>
      <c r="L9" s="14"/>
      <c r="M9" s="539"/>
      <c r="N9" s="6" t="str">
        <f>식단표!H10</f>
        <v>깍두기⑨</v>
      </c>
      <c r="O9" s="6"/>
      <c r="P9" s="14"/>
      <c r="Q9" s="539"/>
      <c r="R9" s="6" t="str">
        <f>식단표!J10</f>
        <v>배추김치⑨</v>
      </c>
      <c r="S9" s="6"/>
      <c r="T9" s="14"/>
      <c r="U9" s="539"/>
      <c r="V9" s="6"/>
      <c r="W9" s="6"/>
    </row>
    <row r="10" spans="1:23">
      <c r="A10" s="4" t="s">
        <v>95</v>
      </c>
      <c r="B10" s="540" t="str">
        <f>식단표!B11</f>
        <v>다진유부주먹밥⑤</v>
      </c>
      <c r="C10" s="541"/>
      <c r="D10" s="13"/>
      <c r="E10" s="6" t="s">
        <v>95</v>
      </c>
      <c r="F10" s="540" t="str">
        <f>식단표!D11</f>
        <v>부추전⑤⑥/우유②</v>
      </c>
      <c r="G10" s="541"/>
      <c r="H10" s="13"/>
      <c r="I10" s="6" t="s">
        <v>95</v>
      </c>
      <c r="J10" s="540"/>
      <c r="K10" s="541"/>
      <c r="L10" s="13"/>
      <c r="M10" s="6" t="s">
        <v>95</v>
      </c>
      <c r="N10" s="540" t="str">
        <f>식단표!H11</f>
        <v>찐고구마/(추가:보리차)</v>
      </c>
      <c r="O10" s="541"/>
      <c r="P10" s="13"/>
      <c r="Q10" s="6" t="s">
        <v>95</v>
      </c>
      <c r="R10" s="540" t="str">
        <f>식단표!J11</f>
        <v>오이달걀샌드위치①②⑤⑥/우유②</v>
      </c>
      <c r="S10" s="541"/>
      <c r="T10" s="13"/>
      <c r="U10" s="6" t="s">
        <v>95</v>
      </c>
      <c r="V10" s="540"/>
      <c r="W10" s="541"/>
    </row>
    <row r="11" spans="1:23">
      <c r="A11" s="4" t="s">
        <v>101</v>
      </c>
      <c r="B11" s="542" t="s">
        <v>378</v>
      </c>
      <c r="C11" s="541"/>
      <c r="D11" s="13"/>
      <c r="E11" s="6" t="s">
        <v>101</v>
      </c>
      <c r="F11" s="545" t="s">
        <v>380</v>
      </c>
      <c r="G11" s="546"/>
      <c r="H11" s="13"/>
      <c r="I11" s="6" t="s">
        <v>101</v>
      </c>
      <c r="J11" s="542" t="s">
        <v>379</v>
      </c>
      <c r="K11" s="541"/>
      <c r="L11" s="13"/>
      <c r="M11" s="6" t="s">
        <v>101</v>
      </c>
      <c r="N11" s="542" t="s">
        <v>381</v>
      </c>
      <c r="O11" s="541"/>
      <c r="P11" s="13"/>
      <c r="Q11" s="6" t="s">
        <v>101</v>
      </c>
      <c r="R11" s="542" t="s">
        <v>378</v>
      </c>
      <c r="S11" s="541"/>
      <c r="T11" s="13"/>
      <c r="U11" s="6" t="s">
        <v>101</v>
      </c>
      <c r="V11" s="542" t="s">
        <v>382</v>
      </c>
      <c r="W11" s="541"/>
    </row>
    <row r="12" spans="1:23" ht="9.75" customHeight="1"/>
    <row r="13" spans="1:23">
      <c r="A13" s="535" t="s">
        <v>99</v>
      </c>
      <c r="B13" s="535"/>
      <c r="C13" s="535"/>
      <c r="E13" s="535" t="s">
        <v>99</v>
      </c>
      <c r="F13" s="535"/>
      <c r="G13" s="535"/>
      <c r="I13" s="535" t="s">
        <v>99</v>
      </c>
      <c r="J13" s="535"/>
      <c r="K13" s="535"/>
      <c r="M13" s="535" t="s">
        <v>99</v>
      </c>
      <c r="N13" s="535"/>
      <c r="O13" s="535"/>
      <c r="Q13" s="535" t="s">
        <v>99</v>
      </c>
      <c r="R13" s="535"/>
      <c r="S13" s="535"/>
      <c r="U13" s="535" t="s">
        <v>99</v>
      </c>
      <c r="V13" s="535"/>
      <c r="W13" s="535"/>
    </row>
    <row r="14" spans="1:23">
      <c r="A14" s="536" t="s">
        <v>59</v>
      </c>
      <c r="B14" s="4" t="s">
        <v>77</v>
      </c>
      <c r="C14" s="3">
        <f>식단표!B13</f>
        <v>46181</v>
      </c>
      <c r="E14" s="536" t="s">
        <v>59</v>
      </c>
      <c r="F14" s="4" t="s">
        <v>77</v>
      </c>
      <c r="G14" s="3">
        <f>식단표!D13</f>
        <v>46182</v>
      </c>
      <c r="I14" s="536" t="s">
        <v>59</v>
      </c>
      <c r="J14" s="4" t="s">
        <v>77</v>
      </c>
      <c r="K14" s="3">
        <f>식단표!F13</f>
        <v>46183</v>
      </c>
      <c r="M14" s="536" t="s">
        <v>59</v>
      </c>
      <c r="N14" s="4" t="s">
        <v>77</v>
      </c>
      <c r="O14" s="3">
        <f>식단표!H13</f>
        <v>46184</v>
      </c>
      <c r="Q14" s="536" t="s">
        <v>59</v>
      </c>
      <c r="R14" s="4" t="s">
        <v>77</v>
      </c>
      <c r="S14" s="3">
        <f>식단표!J13</f>
        <v>46185</v>
      </c>
      <c r="U14" s="536" t="s">
        <v>59</v>
      </c>
      <c r="V14" s="4" t="s">
        <v>77</v>
      </c>
      <c r="W14" s="3">
        <f>S14+1</f>
        <v>46186</v>
      </c>
    </row>
    <row r="15" spans="1:23">
      <c r="A15" s="537"/>
      <c r="B15" s="4" t="s">
        <v>91</v>
      </c>
      <c r="C15" s="3">
        <f>C14+B1</f>
        <v>46188</v>
      </c>
      <c r="E15" s="537"/>
      <c r="F15" s="4" t="s">
        <v>91</v>
      </c>
      <c r="G15" s="3">
        <f>G14+B1</f>
        <v>46189</v>
      </c>
      <c r="I15" s="537"/>
      <c r="J15" s="4" t="s">
        <v>91</v>
      </c>
      <c r="K15" s="3">
        <f>K14+B1</f>
        <v>46190</v>
      </c>
      <c r="M15" s="537"/>
      <c r="N15" s="4" t="s">
        <v>91</v>
      </c>
      <c r="O15" s="3">
        <f>O14+B1</f>
        <v>46191</v>
      </c>
      <c r="Q15" s="537"/>
      <c r="R15" s="4" t="s">
        <v>91</v>
      </c>
      <c r="S15" s="3">
        <f>S14+B1</f>
        <v>46192</v>
      </c>
      <c r="U15" s="537"/>
      <c r="V15" s="4" t="s">
        <v>91</v>
      </c>
      <c r="W15" s="3">
        <f>W14+B1</f>
        <v>46193</v>
      </c>
    </row>
    <row r="16" spans="1:23">
      <c r="A16" s="4" t="s">
        <v>94</v>
      </c>
      <c r="B16" s="547" t="str">
        <f>식단표!B14</f>
        <v>배</v>
      </c>
      <c r="C16" s="548"/>
      <c r="E16" s="4" t="s">
        <v>94</v>
      </c>
      <c r="F16" s="547" t="str">
        <f>식단표!D14</f>
        <v>콩나물죽⑤⑥</v>
      </c>
      <c r="G16" s="548"/>
      <c r="I16" s="4" t="s">
        <v>94</v>
      </c>
      <c r="J16" s="547" t="str">
        <f>식단표!F14</f>
        <v>포도(or    오렌지)/우유②</v>
      </c>
      <c r="K16" s="548"/>
      <c r="M16" s="4" t="s">
        <v>94</v>
      </c>
      <c r="N16" s="547" t="str">
        <f>식단표!H14</f>
        <v>모닝빵①②⑤⑥/우유②</v>
      </c>
      <c r="O16" s="548"/>
      <c r="Q16" s="4" t="s">
        <v>94</v>
      </c>
      <c r="R16" s="547" t="str">
        <f>식단표!J14</f>
        <v>참외(or방울토마토⑫)/치즈②</v>
      </c>
      <c r="S16" s="548"/>
      <c r="U16" s="4" t="s">
        <v>94</v>
      </c>
      <c r="V16" s="547" t="str">
        <f>식단표!L14</f>
        <v>두유⑤</v>
      </c>
      <c r="W16" s="548"/>
    </row>
    <row r="17" spans="1:23">
      <c r="A17" s="536" t="s">
        <v>57</v>
      </c>
      <c r="B17" s="4" t="str">
        <f>식단표!B15</f>
        <v>쌀밥</v>
      </c>
      <c r="C17" s="4" t="str">
        <f>식단표!B16</f>
        <v>호박잎된장국⑤⑥(or아욱된장국⑤⑥)</v>
      </c>
      <c r="D17" s="5"/>
      <c r="E17" s="536" t="s">
        <v>57</v>
      </c>
      <c r="F17" s="4" t="str">
        <f>식단표!D15</f>
        <v>쌀밥(or흑미밥)</v>
      </c>
      <c r="G17" s="4" t="str">
        <f>식단표!D16</f>
        <v>오징어뭇국⑤⑥⑰</v>
      </c>
      <c r="H17" s="5"/>
      <c r="I17" s="536" t="s">
        <v>57</v>
      </c>
      <c r="J17" s="4" t="str">
        <f>식단표!F15</f>
        <v>쌀밥</v>
      </c>
      <c r="K17" s="4" t="str">
        <f>식단표!F16</f>
        <v>콩나물국⑤</v>
      </c>
      <c r="L17" s="5"/>
      <c r="M17" s="536" t="s">
        <v>57</v>
      </c>
      <c r="N17" s="4" t="str">
        <f>식단표!H15</f>
        <v>쌀밥(or잡곡밥)</v>
      </c>
      <c r="O17" s="4" t="str">
        <f>식단표!H16</f>
        <v>두부된장국⑤⑥</v>
      </c>
      <c r="P17" s="5"/>
      <c r="Q17" s="536" t="s">
        <v>57</v>
      </c>
      <c r="R17" s="4" t="str">
        <f>식단표!J15</f>
        <v>쌀밥</v>
      </c>
      <c r="S17" s="4" t="str">
        <f>식단표!J16</f>
        <v>미역국⑤⑥</v>
      </c>
      <c r="T17" s="5"/>
      <c r="U17" s="536" t="s">
        <v>57</v>
      </c>
      <c r="V17" s="4" t="str">
        <f>식단표!L15</f>
        <v>카레덮밥⑤⑥⑩</v>
      </c>
      <c r="W17" s="4" t="str">
        <f>식단표!L16</f>
        <v>우동국물⑤⑥</v>
      </c>
    </row>
    <row r="18" spans="1:23">
      <c r="A18" s="543"/>
      <c r="B18" s="4" t="str">
        <f>식단표!B17</f>
        <v>쇠고기폭찹⑤⑥⑫⑯</v>
      </c>
      <c r="C18" s="4" t="str">
        <f>식단표!B18</f>
        <v>건파래볶음⑤</v>
      </c>
      <c r="D18" s="5"/>
      <c r="E18" s="543"/>
      <c r="F18" s="4" t="str">
        <f>식단표!D17</f>
        <v>달걀장조림①⑤⑥</v>
      </c>
      <c r="G18" s="4" t="str">
        <f>식단표!D18</f>
        <v>브로콜리참깨소스무침①⑤⑥</v>
      </c>
      <c r="H18" s="5"/>
      <c r="I18" s="543"/>
      <c r="J18" s="4" t="str">
        <f>식단표!F17</f>
        <v>돈가스*소스①⑤⑥⑩⑫</v>
      </c>
      <c r="K18" s="4" t="str">
        <f>식단표!F18</f>
        <v>적양배추코우슬로①⑤</v>
      </c>
      <c r="L18" s="5"/>
      <c r="M18" s="543"/>
      <c r="N18" s="4" t="str">
        <f>식단표!H17</f>
        <v>고등어조림⑤⑥⑦(or     삼치조림⑤⑥)</v>
      </c>
      <c r="O18" s="4" t="str">
        <f>식단표!H18</f>
        <v>고구마줄기볶음⑤(or열무나물)</v>
      </c>
      <c r="P18" s="5"/>
      <c r="Q18" s="543"/>
      <c r="R18" s="4" t="str">
        <f>식단표!J17</f>
        <v>찜닭⑤⑥⑮</v>
      </c>
      <c r="S18" s="4" t="str">
        <f>식단표!J18</f>
        <v>비름나물⑤⑥(or고사리나물⑤⑥)</v>
      </c>
      <c r="T18" s="5"/>
      <c r="U18" s="543"/>
      <c r="V18" s="4" t="str">
        <f>식단표!L17</f>
        <v>감자크로켓①⑤⑥</v>
      </c>
      <c r="W18" s="4" t="str">
        <f>식단표!L18</f>
        <v>배추김치⑨</v>
      </c>
    </row>
    <row r="19" spans="1:23">
      <c r="A19" s="537"/>
      <c r="B19" s="4" t="str">
        <f>식단표!B19</f>
        <v>배추김치⑨</v>
      </c>
      <c r="C19" s="4"/>
      <c r="D19" s="5"/>
      <c r="E19" s="537"/>
      <c r="F19" s="4" t="str">
        <f>식단표!D19</f>
        <v>배추김치⑨</v>
      </c>
      <c r="G19" s="4"/>
      <c r="H19" s="5"/>
      <c r="I19" s="537"/>
      <c r="J19" s="4" t="str">
        <f>식단표!F19</f>
        <v>깍두기⑨</v>
      </c>
      <c r="K19" s="4"/>
      <c r="L19" s="5"/>
      <c r="M19" s="537"/>
      <c r="N19" s="4" t="str">
        <f>식단표!H19</f>
        <v>배추김치⑨</v>
      </c>
      <c r="O19" s="4"/>
      <c r="P19" s="5"/>
      <c r="Q19" s="537"/>
      <c r="R19" s="4" t="str">
        <f>식단표!J19</f>
        <v>배추김치⑨</v>
      </c>
      <c r="S19" s="4"/>
      <c r="T19" s="5"/>
      <c r="U19" s="537"/>
      <c r="V19" s="15"/>
      <c r="W19" s="12"/>
    </row>
    <row r="20" spans="1:23">
      <c r="A20" s="4" t="s">
        <v>95</v>
      </c>
      <c r="B20" s="547" t="str">
        <f>식단표!B20</f>
        <v>참치후리가케볶음밥⑤/우유②</v>
      </c>
      <c r="C20" s="548"/>
      <c r="E20" s="4" t="s">
        <v>95</v>
      </c>
      <c r="F20" s="547" t="str">
        <f>식단표!D20</f>
        <v>버터롤빵①②⑤⑥(or백설기)/우유②</v>
      </c>
      <c r="G20" s="548"/>
      <c r="I20" s="4" t="s">
        <v>95</v>
      </c>
      <c r="J20" s="547" t="str">
        <f>식단표!F20</f>
        <v>누룽지죽</v>
      </c>
      <c r="K20" s="548"/>
      <c r="M20" s="4" t="s">
        <v>95</v>
      </c>
      <c r="N20" s="547" t="str">
        <f>식단표!H20</f>
        <v>단호박범벅②/(추가:둥굴레차)</v>
      </c>
      <c r="O20" s="548"/>
      <c r="Q20" s="4" t="s">
        <v>95</v>
      </c>
      <c r="R20" s="547" t="str">
        <f>식단표!J20</f>
        <v>오이간장비빔국수⑤⑥</v>
      </c>
      <c r="S20" s="548"/>
      <c r="U20" s="4" t="s">
        <v>95</v>
      </c>
      <c r="V20" s="549"/>
      <c r="W20" s="546"/>
    </row>
    <row r="21" spans="1:23">
      <c r="A21" s="4" t="s">
        <v>101</v>
      </c>
      <c r="B21" s="542" t="s">
        <v>378</v>
      </c>
      <c r="C21" s="541"/>
      <c r="D21" s="13"/>
      <c r="E21" s="11" t="s">
        <v>101</v>
      </c>
      <c r="F21" s="545" t="s">
        <v>380</v>
      </c>
      <c r="G21" s="546"/>
      <c r="H21" s="13"/>
      <c r="I21" s="11" t="s">
        <v>101</v>
      </c>
      <c r="J21" s="542" t="s">
        <v>379</v>
      </c>
      <c r="K21" s="541"/>
      <c r="L21" s="13"/>
      <c r="M21" s="11" t="s">
        <v>101</v>
      </c>
      <c r="N21" s="542" t="s">
        <v>381</v>
      </c>
      <c r="O21" s="541"/>
      <c r="P21" s="13"/>
      <c r="Q21" s="11" t="s">
        <v>101</v>
      </c>
      <c r="R21" s="542" t="s">
        <v>378</v>
      </c>
      <c r="S21" s="541"/>
      <c r="T21" s="13"/>
      <c r="U21" s="11" t="s">
        <v>101</v>
      </c>
      <c r="V21" s="542" t="s">
        <v>382</v>
      </c>
      <c r="W21" s="541"/>
    </row>
    <row r="22" spans="1:23" ht="9.75" customHeight="1"/>
    <row r="23" spans="1:23">
      <c r="A23" s="535" t="s">
        <v>99</v>
      </c>
      <c r="B23" s="535"/>
      <c r="C23" s="535"/>
      <c r="E23" s="535" t="s">
        <v>99</v>
      </c>
      <c r="F23" s="535"/>
      <c r="G23" s="535"/>
      <c r="I23" s="535" t="s">
        <v>99</v>
      </c>
      <c r="J23" s="535"/>
      <c r="K23" s="535"/>
      <c r="M23" s="535" t="s">
        <v>99</v>
      </c>
      <c r="N23" s="535"/>
      <c r="O23" s="535"/>
      <c r="Q23" s="535" t="s">
        <v>99</v>
      </c>
      <c r="R23" s="535"/>
      <c r="S23" s="535"/>
      <c r="U23" s="535" t="s">
        <v>99</v>
      </c>
      <c r="V23" s="535"/>
      <c r="W23" s="535"/>
    </row>
    <row r="24" spans="1:23">
      <c r="A24" s="536" t="s">
        <v>59</v>
      </c>
      <c r="B24" s="4" t="s">
        <v>77</v>
      </c>
      <c r="C24" s="3">
        <f>S14+3</f>
        <v>46188</v>
      </c>
      <c r="E24" s="536" t="s">
        <v>59</v>
      </c>
      <c r="F24" s="4" t="s">
        <v>77</v>
      </c>
      <c r="G24" s="3">
        <f>C24+1</f>
        <v>46189</v>
      </c>
      <c r="I24" s="536" t="s">
        <v>59</v>
      </c>
      <c r="J24" s="4" t="s">
        <v>77</v>
      </c>
      <c r="K24" s="3">
        <f>G24+1</f>
        <v>46190</v>
      </c>
      <c r="M24" s="536" t="s">
        <v>59</v>
      </c>
      <c r="N24" s="4" t="s">
        <v>77</v>
      </c>
      <c r="O24" s="3">
        <f>K24+1</f>
        <v>46191</v>
      </c>
      <c r="Q24" s="536" t="s">
        <v>59</v>
      </c>
      <c r="R24" s="4" t="s">
        <v>77</v>
      </c>
      <c r="S24" s="3">
        <f>O24+1</f>
        <v>46192</v>
      </c>
      <c r="U24" s="536" t="s">
        <v>59</v>
      </c>
      <c r="V24" s="4" t="s">
        <v>77</v>
      </c>
      <c r="W24" s="3">
        <f>O24+2</f>
        <v>46193</v>
      </c>
    </row>
    <row r="25" spans="1:23">
      <c r="A25" s="537"/>
      <c r="B25" s="4" t="s">
        <v>91</v>
      </c>
      <c r="C25" s="3">
        <f>C24+B1</f>
        <v>46195</v>
      </c>
      <c r="E25" s="537"/>
      <c r="F25" s="4" t="s">
        <v>91</v>
      </c>
      <c r="G25" s="3">
        <f>G24+B1</f>
        <v>46196</v>
      </c>
      <c r="I25" s="537"/>
      <c r="J25" s="4" t="s">
        <v>91</v>
      </c>
      <c r="K25" s="3">
        <f>K24+B1</f>
        <v>46197</v>
      </c>
      <c r="M25" s="537"/>
      <c r="N25" s="4" t="s">
        <v>91</v>
      </c>
      <c r="O25" s="3">
        <f>O24+B1</f>
        <v>46198</v>
      </c>
      <c r="Q25" s="537"/>
      <c r="R25" s="4" t="s">
        <v>91</v>
      </c>
      <c r="S25" s="3">
        <f>S24+B1</f>
        <v>46199</v>
      </c>
      <c r="U25" s="537"/>
      <c r="V25" s="4" t="s">
        <v>91</v>
      </c>
      <c r="W25" s="3">
        <f>W24+B1</f>
        <v>46200</v>
      </c>
    </row>
    <row r="26" spans="1:23">
      <c r="A26" s="4" t="s">
        <v>94</v>
      </c>
      <c r="B26" s="547" t="str">
        <f>식단표!B23</f>
        <v>바나나(or멜론)</v>
      </c>
      <c r="C26" s="548"/>
      <c r="E26" s="4" t="s">
        <v>94</v>
      </c>
      <c r="F26" s="547" t="str">
        <f>식단표!D23</f>
        <v>얼갈이배추죽</v>
      </c>
      <c r="G26" s="548"/>
      <c r="I26" s="4" t="s">
        <v>94</v>
      </c>
      <c r="J26" s="547" t="str">
        <f>식단표!F23</f>
        <v>찐감자/우유②</v>
      </c>
      <c r="K26" s="548"/>
      <c r="M26" s="4" t="s">
        <v>94</v>
      </c>
      <c r="N26" s="547" t="str">
        <f>식단표!H23</f>
        <v>시리얼/우유②</v>
      </c>
      <c r="O26" s="548"/>
      <c r="Q26" s="4" t="s">
        <v>94</v>
      </c>
      <c r="R26" s="547" t="str">
        <f>식단표!J23</f>
        <v>채소스틱(파프리카)/떠먹는요구르트②</v>
      </c>
      <c r="S26" s="548"/>
      <c r="U26" s="4" t="s">
        <v>94</v>
      </c>
      <c r="V26" s="547" t="str">
        <f>식단표!L23</f>
        <v>우유②</v>
      </c>
      <c r="W26" s="548"/>
    </row>
    <row r="27" spans="1:23">
      <c r="A27" s="536" t="s">
        <v>57</v>
      </c>
      <c r="B27" s="4" t="str">
        <f>식단표!B24</f>
        <v>쌀밥</v>
      </c>
      <c r="C27" s="4" t="str">
        <f>식단표!B25</f>
        <v>달걀부춧국①</v>
      </c>
      <c r="D27" s="5"/>
      <c r="E27" s="536" t="s">
        <v>57</v>
      </c>
      <c r="F27" s="4" t="str">
        <f>식단표!D24</f>
        <v>쌀밥(or수수밥)</v>
      </c>
      <c r="G27" s="4" t="str">
        <f>식단표!D25</f>
        <v>콩비지국⑤(or수제비국⑥)</v>
      </c>
      <c r="H27" s="5"/>
      <c r="I27" s="536" t="s">
        <v>57</v>
      </c>
      <c r="J27" s="4" t="str">
        <f>식단표!F24</f>
        <v>쌀밥</v>
      </c>
      <c r="K27" s="4" t="str">
        <f>식단표!F25</f>
        <v>얼갈이된장국⑤⑥</v>
      </c>
      <c r="L27" s="5"/>
      <c r="M27" s="536" t="s">
        <v>57</v>
      </c>
      <c r="N27" s="4" t="str">
        <f>식단표!H24</f>
        <v>쌀밥(or차조밥)</v>
      </c>
      <c r="O27" s="4" t="str">
        <f>식단표!H25</f>
        <v>쇠고기탕국⑯</v>
      </c>
      <c r="P27" s="5"/>
      <c r="Q27" s="536" t="s">
        <v>57</v>
      </c>
      <c r="R27" s="4" t="str">
        <f>식단표!J24</f>
        <v>쌀밥</v>
      </c>
      <c r="S27" s="4" t="str">
        <f>식단표!J25</f>
        <v>팽이버섯맑은국</v>
      </c>
      <c r="T27" s="5"/>
      <c r="U27" s="536" t="s">
        <v>57</v>
      </c>
      <c r="V27" s="4" t="str">
        <f>식단표!L24</f>
        <v>쌀밥1/2</v>
      </c>
      <c r="W27" s="4" t="str">
        <f>식단표!L25</f>
        <v>메밀국수③⑤⑥</v>
      </c>
    </row>
    <row r="28" spans="1:23" ht="16.5" customHeight="1">
      <c r="A28" s="543"/>
      <c r="B28" s="4" t="str">
        <f>식단표!B26</f>
        <v>돈육짜장볶음⑤⑥⑩</v>
      </c>
      <c r="C28" s="4" t="str">
        <f>식단표!B27</f>
        <v>사과무무침⑤⑥</v>
      </c>
      <c r="D28" s="5"/>
      <c r="E28" s="543"/>
      <c r="F28" s="4" t="str">
        <f>식단표!D26</f>
        <v>오리불고기⑤⑥</v>
      </c>
      <c r="G28" s="4" t="str">
        <f>식단표!D27</f>
        <v>숙주당근무침</v>
      </c>
      <c r="H28" s="5"/>
      <c r="I28" s="543"/>
      <c r="J28" s="4" t="str">
        <f>식단표!F26</f>
        <v>임연수구이⑤⑥(or대구살구이⑤⑥)</v>
      </c>
      <c r="K28" s="6" t="str">
        <f>식단표!F27</f>
        <v>연근조림⑤⑥</v>
      </c>
      <c r="L28" s="5"/>
      <c r="M28" s="543"/>
      <c r="N28" s="4" t="str">
        <f>식단표!H26</f>
        <v>두부가지볶음⑤⑥</v>
      </c>
      <c r="O28" s="4" t="str">
        <f>식단표!H27</f>
        <v>참나물무침</v>
      </c>
      <c r="P28" s="5"/>
      <c r="Q28" s="543"/>
      <c r="R28" s="4" t="str">
        <f>식단표!J26</f>
        <v>돼지고기장조림⑤⑥⑩</v>
      </c>
      <c r="S28" s="4" t="str">
        <f>식단표!J27</f>
        <v>오이마카로니샐러드①⑤⑥</v>
      </c>
      <c r="T28" s="5"/>
      <c r="U28" s="543"/>
      <c r="V28" s="4" t="str">
        <f>식단표!L26</f>
        <v>어묵구이⑤⑥</v>
      </c>
      <c r="W28" s="4" t="str">
        <f>식단표!L27</f>
        <v>배추김치⑨</v>
      </c>
    </row>
    <row r="29" spans="1:23">
      <c r="A29" s="537"/>
      <c r="B29" s="4" t="str">
        <f>식단표!B28</f>
        <v>배추김치⑨</v>
      </c>
      <c r="C29" s="4"/>
      <c r="D29" s="5"/>
      <c r="E29" s="537"/>
      <c r="F29" s="4" t="str">
        <f>식단표!D28</f>
        <v>배추김치⑨</v>
      </c>
      <c r="G29" s="4"/>
      <c r="H29" s="5"/>
      <c r="I29" s="537"/>
      <c r="J29" s="4" t="str">
        <f>식단표!F28</f>
        <v>깍두기⑨</v>
      </c>
      <c r="K29" s="4"/>
      <c r="L29" s="5"/>
      <c r="M29" s="537"/>
      <c r="N29" s="4" t="str">
        <f>식단표!H28</f>
        <v>배추김치⑨</v>
      </c>
      <c r="O29" s="4"/>
      <c r="P29" s="5"/>
      <c r="Q29" s="537"/>
      <c r="R29" s="4" t="str">
        <f>식단표!J28</f>
        <v>깍두기⑨</v>
      </c>
      <c r="S29" s="4"/>
      <c r="T29" s="5"/>
      <c r="U29" s="537"/>
      <c r="V29" s="4"/>
      <c r="W29" s="11"/>
    </row>
    <row r="30" spans="1:23">
      <c r="A30" s="4" t="s">
        <v>95</v>
      </c>
      <c r="B30" s="547" t="str">
        <f>식단표!B29</f>
        <v>애호박채전⑤⑥/우유②</v>
      </c>
      <c r="C30" s="548"/>
      <c r="E30" s="4" t="s">
        <v>95</v>
      </c>
      <c r="F30" s="547" t="str">
        <f>식단표!D29</f>
        <v>카스텔라①②⑥(or절편)/우유②</v>
      </c>
      <c r="G30" s="548"/>
      <c r="I30" s="4" t="s">
        <v>95</v>
      </c>
      <c r="J30" s="547" t="str">
        <f>식단표!F29</f>
        <v>김가루주먹밥</v>
      </c>
      <c r="K30" s="548"/>
      <c r="M30" s="4" t="s">
        <v>95</v>
      </c>
      <c r="N30" s="547" t="str">
        <f>식단표!H29</f>
        <v>볶음쌀국수⑤⑥</v>
      </c>
      <c r="O30" s="548"/>
      <c r="Q30" s="4" t="s">
        <v>95</v>
      </c>
      <c r="R30" s="547" t="str">
        <f>식단표!J29</f>
        <v>삶은달걀①(or구운달걀①)/(추가:보리차)</v>
      </c>
      <c r="S30" s="548"/>
      <c r="U30" s="4" t="s">
        <v>95</v>
      </c>
      <c r="V30" s="549">
        <f>식단표!L29</f>
        <v>0</v>
      </c>
      <c r="W30" s="546"/>
    </row>
    <row r="31" spans="1:23">
      <c r="A31" s="4" t="s">
        <v>101</v>
      </c>
      <c r="B31" s="542" t="s">
        <v>378</v>
      </c>
      <c r="C31" s="541"/>
      <c r="D31" s="13"/>
      <c r="E31" s="11" t="s">
        <v>101</v>
      </c>
      <c r="F31" s="545" t="s">
        <v>380</v>
      </c>
      <c r="G31" s="546"/>
      <c r="H31" s="13"/>
      <c r="I31" s="11" t="s">
        <v>101</v>
      </c>
      <c r="J31" s="542" t="s">
        <v>379</v>
      </c>
      <c r="K31" s="541"/>
      <c r="L31" s="13"/>
      <c r="M31" s="11" t="s">
        <v>101</v>
      </c>
      <c r="N31" s="542" t="s">
        <v>381</v>
      </c>
      <c r="O31" s="541"/>
      <c r="P31" s="13"/>
      <c r="Q31" s="11" t="s">
        <v>101</v>
      </c>
      <c r="R31" s="542" t="s">
        <v>378</v>
      </c>
      <c r="S31" s="541"/>
      <c r="T31" s="13"/>
      <c r="U31" s="11" t="s">
        <v>101</v>
      </c>
      <c r="V31" s="542" t="s">
        <v>382</v>
      </c>
      <c r="W31" s="541"/>
    </row>
    <row r="32" spans="1:23" ht="9.75" customHeight="1"/>
    <row r="33" spans="1:23">
      <c r="A33" s="535" t="s">
        <v>99</v>
      </c>
      <c r="B33" s="535"/>
      <c r="C33" s="535"/>
      <c r="E33" s="535" t="s">
        <v>99</v>
      </c>
      <c r="F33" s="535"/>
      <c r="G33" s="535"/>
      <c r="I33" s="535" t="s">
        <v>99</v>
      </c>
      <c r="J33" s="535"/>
      <c r="K33" s="535"/>
      <c r="M33" s="535" t="s">
        <v>99</v>
      </c>
      <c r="N33" s="535"/>
      <c r="O33" s="535"/>
      <c r="Q33" s="535" t="s">
        <v>99</v>
      </c>
      <c r="R33" s="535"/>
      <c r="S33" s="535"/>
      <c r="U33" s="535" t="s">
        <v>99</v>
      </c>
      <c r="V33" s="535"/>
      <c r="W33" s="535"/>
    </row>
    <row r="34" spans="1:23">
      <c r="A34" s="536" t="s">
        <v>59</v>
      </c>
      <c r="B34" s="4" t="s">
        <v>77</v>
      </c>
      <c r="C34" s="3">
        <f>W24+2</f>
        <v>46195</v>
      </c>
      <c r="E34" s="536" t="s">
        <v>59</v>
      </c>
      <c r="F34" s="4" t="s">
        <v>77</v>
      </c>
      <c r="G34" s="3">
        <f>W24+3</f>
        <v>46196</v>
      </c>
      <c r="I34" s="536" t="s">
        <v>59</v>
      </c>
      <c r="J34" s="4" t="s">
        <v>77</v>
      </c>
      <c r="K34" s="3">
        <f>G34+1</f>
        <v>46197</v>
      </c>
      <c r="M34" s="536" t="s">
        <v>59</v>
      </c>
      <c r="N34" s="4" t="s">
        <v>77</v>
      </c>
      <c r="O34" s="3">
        <f>K34+1</f>
        <v>46198</v>
      </c>
      <c r="Q34" s="536" t="s">
        <v>59</v>
      </c>
      <c r="R34" s="4" t="s">
        <v>77</v>
      </c>
      <c r="S34" s="3">
        <f>O34+1</f>
        <v>46199</v>
      </c>
      <c r="U34" s="536" t="s">
        <v>59</v>
      </c>
      <c r="V34" s="4" t="s">
        <v>77</v>
      </c>
      <c r="W34" s="3">
        <f>S34+1</f>
        <v>46200</v>
      </c>
    </row>
    <row r="35" spans="1:23">
      <c r="A35" s="537"/>
      <c r="B35" s="4" t="s">
        <v>91</v>
      </c>
      <c r="C35" s="3">
        <f>C34+B1</f>
        <v>46202</v>
      </c>
      <c r="E35" s="537"/>
      <c r="F35" s="4" t="s">
        <v>91</v>
      </c>
      <c r="G35" s="3">
        <f>G34+B1</f>
        <v>46203</v>
      </c>
      <c r="I35" s="537"/>
      <c r="J35" s="4" t="s">
        <v>91</v>
      </c>
      <c r="K35" s="3">
        <f>K34+B1</f>
        <v>46204</v>
      </c>
      <c r="M35" s="537"/>
      <c r="N35" s="4" t="s">
        <v>91</v>
      </c>
      <c r="O35" s="3">
        <f>O34+B1</f>
        <v>46205</v>
      </c>
      <c r="Q35" s="537"/>
      <c r="R35" s="4" t="s">
        <v>91</v>
      </c>
      <c r="S35" s="3">
        <f>S34+B1</f>
        <v>46206</v>
      </c>
      <c r="U35" s="537"/>
      <c r="V35" s="4" t="s">
        <v>91</v>
      </c>
      <c r="W35" s="3">
        <f>W34+B1</f>
        <v>46207</v>
      </c>
    </row>
    <row r="36" spans="1:23">
      <c r="A36" s="4" t="s">
        <v>94</v>
      </c>
      <c r="B36" s="547" t="str">
        <f>식단표!B32</f>
        <v>키위(or     참외)/액상요구르트②</v>
      </c>
      <c r="C36" s="548"/>
      <c r="E36" s="4" t="s">
        <v>94</v>
      </c>
      <c r="F36" s="547" t="str">
        <f>식단표!D32</f>
        <v>달걀열무죽①</v>
      </c>
      <c r="G36" s="548"/>
      <c r="I36" s="4" t="s">
        <v>94</v>
      </c>
      <c r="J36" s="547" t="str">
        <f>식단표!F32</f>
        <v>오렌지(or포도)/우유②</v>
      </c>
      <c r="K36" s="548"/>
      <c r="M36" s="4" t="s">
        <v>94</v>
      </c>
      <c r="N36" s="547" t="str">
        <f>식단표!H32</f>
        <v>모닝빵①②⑤⑥/우유②</v>
      </c>
      <c r="O36" s="548"/>
      <c r="Q36" s="4" t="s">
        <v>94</v>
      </c>
      <c r="R36" s="547" t="str">
        <f>식단표!J32</f>
        <v>배</v>
      </c>
      <c r="S36" s="548"/>
      <c r="U36" s="4" t="s">
        <v>94</v>
      </c>
      <c r="V36" s="547" t="str">
        <f>식단표!L32</f>
        <v>두유⑤</v>
      </c>
      <c r="W36" s="548"/>
    </row>
    <row r="37" spans="1:23">
      <c r="A37" s="536" t="s">
        <v>57</v>
      </c>
      <c r="B37" s="4" t="str">
        <f>식단표!B33</f>
        <v>쌀밥</v>
      </c>
      <c r="C37" s="4" t="str">
        <f>식단표!B34</f>
        <v>열무된장국⑤⑥</v>
      </c>
      <c r="D37" s="5"/>
      <c r="E37" s="536" t="s">
        <v>57</v>
      </c>
      <c r="F37" s="4" t="str">
        <f>식단표!D33</f>
        <v>쌀밥(or찹쌀밥)</v>
      </c>
      <c r="G37" s="4" t="str">
        <f>식단표!D34</f>
        <v>닭곰탕⑮</v>
      </c>
      <c r="H37" s="5"/>
      <c r="I37" s="536" t="s">
        <v>57</v>
      </c>
      <c r="J37" s="4" t="str">
        <f>식단표!F33</f>
        <v>파인애플볶음밥⑤⑥</v>
      </c>
      <c r="K37" s="4" t="str">
        <f>식단표!F34</f>
        <v>숭늉(or보리차)</v>
      </c>
      <c r="L37" s="5"/>
      <c r="M37" s="536" t="s">
        <v>57</v>
      </c>
      <c r="N37" s="4" t="str">
        <f>식단표!H33</f>
        <v>쌀밥(or기장밥)</v>
      </c>
      <c r="O37" s="4" t="str">
        <f>식단표!H34</f>
        <v>표고버섯된장국⑤⑥</v>
      </c>
      <c r="P37" s="5"/>
      <c r="Q37" s="536" t="s">
        <v>57</v>
      </c>
      <c r="R37" s="4" t="str">
        <f>식단표!J33</f>
        <v>쌀밥</v>
      </c>
      <c r="S37" s="4" t="str">
        <f>식단표!J34</f>
        <v>순두부백탕⑤</v>
      </c>
      <c r="T37" s="5"/>
      <c r="U37" s="536" t="s">
        <v>57</v>
      </c>
      <c r="V37" s="4" t="str">
        <f>식단표!L33</f>
        <v>곤드레나물밥*양념장⑤⑥</v>
      </c>
      <c r="W37" s="4" t="str">
        <f>식단표!L34</f>
        <v>미소장국⑤⑥</v>
      </c>
    </row>
    <row r="38" spans="1:23" ht="16.5" customHeight="1">
      <c r="A38" s="543"/>
      <c r="B38" s="4" t="str">
        <f>식단표!B35</f>
        <v>간장제육볶음⑤⑥⑩</v>
      </c>
      <c r="C38" s="4" t="str">
        <f>식단표!B36</f>
        <v>청포묵*양념장⑤⑥</v>
      </c>
      <c r="D38" s="5"/>
      <c r="E38" s="543"/>
      <c r="F38" s="4" t="str">
        <f>식단표!D35</f>
        <v>맛살양파조림①⑤⑥⑧</v>
      </c>
      <c r="G38" s="4" t="str">
        <f>식단표!D36</f>
        <v>콩나물무침⑤</v>
      </c>
      <c r="H38" s="5"/>
      <c r="I38" s="543"/>
      <c r="J38" s="4" t="str">
        <f>식단표!F35</f>
        <v>달걀말이①⑤</v>
      </c>
      <c r="K38" s="6" t="str">
        <f>식단표!F36</f>
        <v>김자반⑤</v>
      </c>
      <c r="L38" s="5"/>
      <c r="M38" s="543"/>
      <c r="N38" s="4" t="str">
        <f>식단표!H35</f>
        <v>언양식바싹불고기⑤⑥⑯</v>
      </c>
      <c r="O38" s="4" t="str">
        <f>식단표!H36</f>
        <v>청경채나물⑤⑥</v>
      </c>
      <c r="P38" s="5"/>
      <c r="Q38" s="543"/>
      <c r="R38" s="4" t="str">
        <f>식단표!J35</f>
        <v>오징어볶음⑤⑥⑰(or새우살볶음⑤⑥⑨)</v>
      </c>
      <c r="S38" s="4" t="str">
        <f>식단표!J36</f>
        <v>오이무침⑤⑥</v>
      </c>
      <c r="T38" s="5"/>
      <c r="U38" s="543"/>
      <c r="V38" s="4" t="str">
        <f>식단표!L35</f>
        <v>미트볼케첩조림⑤⑥⑩⑫</v>
      </c>
      <c r="W38" s="4" t="str">
        <f>식단표!L36</f>
        <v>배추김치⑨</v>
      </c>
    </row>
    <row r="39" spans="1:23">
      <c r="A39" s="537"/>
      <c r="B39" s="4" t="str">
        <f>식단표!B37</f>
        <v>배추김치⑨</v>
      </c>
      <c r="C39" s="4"/>
      <c r="D39" s="5"/>
      <c r="E39" s="537"/>
      <c r="F39" s="4" t="str">
        <f>식단표!D37</f>
        <v>깍두기⑨</v>
      </c>
      <c r="G39" s="4"/>
      <c r="H39" s="5"/>
      <c r="I39" s="537"/>
      <c r="J39" s="4" t="str">
        <f>식단표!F37</f>
        <v>배추김치⑨</v>
      </c>
      <c r="K39" s="4"/>
      <c r="L39" s="5"/>
      <c r="M39" s="537"/>
      <c r="N39" s="4" t="str">
        <f>식단표!H37</f>
        <v>깍두기⑨</v>
      </c>
      <c r="O39" s="4"/>
      <c r="P39" s="5"/>
      <c r="Q39" s="537"/>
      <c r="R39" s="4" t="str">
        <f>식단표!J37</f>
        <v>배추김치⑨</v>
      </c>
      <c r="S39" s="4"/>
      <c r="T39" s="5"/>
      <c r="U39" s="537"/>
      <c r="V39" s="12"/>
      <c r="W39" s="12"/>
    </row>
    <row r="40" spans="1:23">
      <c r="A40" s="4" t="s">
        <v>95</v>
      </c>
      <c r="B40" s="547" t="str">
        <f>식단표!B38</f>
        <v>감자범벅②(or웨지감자구이⑤)/(추가:둥굴레차)</v>
      </c>
      <c r="C40" s="548"/>
      <c r="E40" s="4" t="s">
        <v>95</v>
      </c>
      <c r="F40" s="547" t="str">
        <f>식단표!D38</f>
        <v>핑거스틱빵①②⑤⑥(or바람떡)/우유②</v>
      </c>
      <c r="G40" s="548"/>
      <c r="I40" s="4" t="s">
        <v>95</v>
      </c>
      <c r="J40" s="547" t="str">
        <f>식단표!F38</f>
        <v>미니우동⑤⑥</v>
      </c>
      <c r="K40" s="548"/>
      <c r="M40" s="4" t="s">
        <v>95</v>
      </c>
      <c r="N40" s="547" t="str">
        <f>식단표!H38</f>
        <v>단호박찜/(추가:보리차)</v>
      </c>
      <c r="O40" s="548"/>
      <c r="Q40" s="4" t="s">
        <v>95</v>
      </c>
      <c r="R40" s="547" t="str">
        <f>식단표!J38</f>
        <v>물만두⑤⑥⑩/우유②</v>
      </c>
      <c r="S40" s="548"/>
      <c r="U40" s="4" t="s">
        <v>95</v>
      </c>
      <c r="V40" s="549">
        <f>식단표!L38</f>
        <v>0</v>
      </c>
      <c r="W40" s="546"/>
    </row>
    <row r="41" spans="1:23">
      <c r="A41" s="4" t="s">
        <v>101</v>
      </c>
      <c r="B41" s="542" t="s">
        <v>378</v>
      </c>
      <c r="C41" s="541"/>
      <c r="D41" s="13"/>
      <c r="E41" s="11" t="s">
        <v>101</v>
      </c>
      <c r="F41" s="545" t="s">
        <v>380</v>
      </c>
      <c r="G41" s="546"/>
      <c r="H41" s="13"/>
      <c r="I41" s="11" t="s">
        <v>101</v>
      </c>
      <c r="J41" s="542" t="s">
        <v>379</v>
      </c>
      <c r="K41" s="541"/>
      <c r="L41" s="13"/>
      <c r="M41" s="11" t="s">
        <v>101</v>
      </c>
      <c r="N41" s="542" t="s">
        <v>381</v>
      </c>
      <c r="O41" s="541"/>
      <c r="P41" s="13"/>
      <c r="Q41" s="11" t="s">
        <v>101</v>
      </c>
      <c r="R41" s="542" t="s">
        <v>378</v>
      </c>
      <c r="S41" s="541"/>
      <c r="T41" s="13"/>
      <c r="U41" s="11" t="s">
        <v>101</v>
      </c>
      <c r="V41" s="542" t="s">
        <v>382</v>
      </c>
      <c r="W41" s="541"/>
    </row>
    <row r="42" spans="1:23" ht="9.75" customHeight="1"/>
    <row r="43" spans="1:23">
      <c r="A43" s="535" t="s">
        <v>99</v>
      </c>
      <c r="B43" s="535"/>
      <c r="C43" s="535"/>
      <c r="E43" s="550" t="s">
        <v>99</v>
      </c>
      <c r="F43" s="535"/>
      <c r="G43" s="535"/>
      <c r="I43" s="535" t="s">
        <v>99</v>
      </c>
      <c r="J43" s="535"/>
      <c r="K43" s="535"/>
      <c r="M43" s="535" t="s">
        <v>99</v>
      </c>
      <c r="N43" s="535"/>
      <c r="O43" s="535"/>
      <c r="Q43" s="535" t="s">
        <v>99</v>
      </c>
      <c r="R43" s="535"/>
      <c r="S43" s="535"/>
      <c r="U43" s="535" t="s">
        <v>99</v>
      </c>
      <c r="V43" s="535"/>
      <c r="W43" s="535"/>
    </row>
    <row r="44" spans="1:23">
      <c r="A44" s="536" t="s">
        <v>59</v>
      </c>
      <c r="B44" s="6" t="s">
        <v>77</v>
      </c>
      <c r="C44" s="7">
        <f>S34+3</f>
        <v>46202</v>
      </c>
      <c r="D44" s="13"/>
      <c r="E44" s="538" t="s">
        <v>59</v>
      </c>
      <c r="F44" s="6" t="s">
        <v>77</v>
      </c>
      <c r="G44" s="7">
        <f>식단표!D40</f>
        <v>46203</v>
      </c>
      <c r="H44" s="13"/>
      <c r="I44" s="538" t="s">
        <v>59</v>
      </c>
      <c r="J44" s="6" t="s">
        <v>77</v>
      </c>
      <c r="K44" s="7"/>
      <c r="L44" s="13"/>
      <c r="M44" s="538" t="s">
        <v>59</v>
      </c>
      <c r="N44" s="6" t="s">
        <v>77</v>
      </c>
      <c r="O44" s="7"/>
      <c r="P44" s="13"/>
      <c r="Q44" s="538" t="s">
        <v>59</v>
      </c>
      <c r="R44" s="6" t="s">
        <v>77</v>
      </c>
      <c r="S44" s="7"/>
      <c r="T44" s="13"/>
      <c r="U44" s="538" t="s">
        <v>59</v>
      </c>
      <c r="V44" s="6" t="s">
        <v>77</v>
      </c>
      <c r="W44" s="7"/>
    </row>
    <row r="45" spans="1:23">
      <c r="A45" s="537"/>
      <c r="B45" s="6" t="s">
        <v>91</v>
      </c>
      <c r="C45" s="7">
        <f>C44+B1</f>
        <v>46209</v>
      </c>
      <c r="D45" s="13"/>
      <c r="E45" s="539"/>
      <c r="F45" s="6" t="s">
        <v>91</v>
      </c>
      <c r="G45" s="7">
        <f>G44+B1</f>
        <v>46210</v>
      </c>
      <c r="H45" s="13"/>
      <c r="I45" s="539"/>
      <c r="J45" s="6" t="s">
        <v>91</v>
      </c>
      <c r="K45" s="7"/>
      <c r="L45" s="13"/>
      <c r="M45" s="539"/>
      <c r="N45" s="6" t="s">
        <v>91</v>
      </c>
      <c r="O45" s="7"/>
      <c r="P45" s="13"/>
      <c r="Q45" s="539"/>
      <c r="R45" s="6" t="s">
        <v>91</v>
      </c>
      <c r="S45" s="7"/>
      <c r="T45" s="13"/>
      <c r="U45" s="539"/>
      <c r="V45" s="6" t="s">
        <v>91</v>
      </c>
      <c r="W45" s="7"/>
    </row>
    <row r="46" spans="1:23">
      <c r="A46" s="4" t="s">
        <v>94</v>
      </c>
      <c r="B46" s="540" t="str">
        <f>식단표!B41</f>
        <v>사과/우유②</v>
      </c>
      <c r="C46" s="541"/>
      <c r="D46" s="13"/>
      <c r="E46" s="6" t="s">
        <v>94</v>
      </c>
      <c r="F46" s="540" t="str">
        <f>식단표!D41</f>
        <v>쇠고기양파죽⑯</v>
      </c>
      <c r="G46" s="541"/>
      <c r="H46" s="13"/>
      <c r="I46" s="6" t="s">
        <v>94</v>
      </c>
      <c r="J46" s="540"/>
      <c r="K46" s="541"/>
      <c r="L46" s="13"/>
      <c r="M46" s="6" t="s">
        <v>94</v>
      </c>
      <c r="N46" s="540"/>
      <c r="O46" s="541"/>
      <c r="P46" s="13"/>
      <c r="Q46" s="6" t="s">
        <v>94</v>
      </c>
      <c r="R46" s="540"/>
      <c r="S46" s="541"/>
      <c r="T46" s="13"/>
      <c r="U46" s="6" t="s">
        <v>94</v>
      </c>
      <c r="V46" s="540"/>
      <c r="W46" s="541"/>
    </row>
    <row r="47" spans="1:23">
      <c r="A47" s="536" t="s">
        <v>57</v>
      </c>
      <c r="B47" s="6" t="str">
        <f>식단표!B42</f>
        <v>쌀밥</v>
      </c>
      <c r="C47" s="6" t="str">
        <f>식단표!B43</f>
        <v>시래기된장국⑤⑥</v>
      </c>
      <c r="D47" s="14"/>
      <c r="E47" s="538" t="s">
        <v>57</v>
      </c>
      <c r="F47" s="6" t="str">
        <f>식단표!D42</f>
        <v>쌀밥(or현미밥)</v>
      </c>
      <c r="G47" s="6" t="str">
        <f>식단표!D43</f>
        <v>유부맑은국⑤⑥</v>
      </c>
      <c r="H47" s="14"/>
      <c r="I47" s="538" t="s">
        <v>57</v>
      </c>
      <c r="J47" s="6"/>
      <c r="K47" s="6"/>
      <c r="L47" s="14"/>
      <c r="M47" s="538" t="s">
        <v>57</v>
      </c>
      <c r="N47" s="6"/>
      <c r="O47" s="6"/>
      <c r="P47" s="14"/>
      <c r="Q47" s="538" t="s">
        <v>57</v>
      </c>
      <c r="R47" s="6"/>
      <c r="S47" s="6"/>
      <c r="T47" s="14"/>
      <c r="U47" s="538" t="s">
        <v>57</v>
      </c>
      <c r="V47" s="6"/>
      <c r="W47" s="6"/>
    </row>
    <row r="48" spans="1:23">
      <c r="A48" s="543"/>
      <c r="B48" s="6" t="str">
        <f>식단표!B44</f>
        <v>쇠고기파프리카볶음⑤⑥⑯</v>
      </c>
      <c r="C48" s="6" t="str">
        <f>식단표!B45</f>
        <v>어묵조림⑤⑥</v>
      </c>
      <c r="D48" s="14"/>
      <c r="E48" s="544"/>
      <c r="F48" s="6" t="str">
        <f>식단표!D44</f>
        <v>닭살버터간장구이②⑤⑥⑮</v>
      </c>
      <c r="G48" s="6" t="str">
        <f>식단표!D45</f>
        <v>새송이버섯볶음⑤</v>
      </c>
      <c r="H48" s="14"/>
      <c r="I48" s="544"/>
      <c r="J48" s="6"/>
      <c r="K48" s="6"/>
      <c r="L48" s="14"/>
      <c r="M48" s="544"/>
      <c r="N48" s="6"/>
      <c r="O48" s="6"/>
      <c r="P48" s="14"/>
      <c r="Q48" s="544"/>
      <c r="R48" s="6"/>
      <c r="S48" s="6"/>
      <c r="T48" s="14"/>
      <c r="U48" s="544"/>
      <c r="V48" s="6"/>
      <c r="W48" s="6"/>
    </row>
    <row r="49" spans="1:23">
      <c r="A49" s="537"/>
      <c r="B49" s="6" t="str">
        <f>식단표!B46</f>
        <v>배추김치⑨</v>
      </c>
      <c r="C49" s="6"/>
      <c r="D49" s="14"/>
      <c r="E49" s="539"/>
      <c r="F49" s="6" t="str">
        <f>식단표!D46</f>
        <v>배추김치⑨</v>
      </c>
      <c r="G49" s="6"/>
      <c r="H49" s="14"/>
      <c r="I49" s="539"/>
      <c r="J49" s="6"/>
      <c r="K49" s="6"/>
      <c r="L49" s="14"/>
      <c r="M49" s="539"/>
      <c r="N49" s="6"/>
      <c r="O49" s="6"/>
      <c r="P49" s="14"/>
      <c r="Q49" s="539"/>
      <c r="R49" s="6"/>
      <c r="S49" s="6"/>
      <c r="T49" s="14"/>
      <c r="U49" s="539"/>
      <c r="V49" s="6"/>
      <c r="W49" s="6"/>
    </row>
    <row r="50" spans="1:23">
      <c r="A50" s="4" t="s">
        <v>95</v>
      </c>
      <c r="B50" s="540" t="str">
        <f>식단표!B47</f>
        <v>스크램블에그①⑤</v>
      </c>
      <c r="C50" s="541"/>
      <c r="D50" s="13"/>
      <c r="E50" s="6" t="s">
        <v>95</v>
      </c>
      <c r="F50" s="540" t="str">
        <f>식단표!D47</f>
        <v>수박우유화채②(or수박/치즈②)</v>
      </c>
      <c r="G50" s="541"/>
      <c r="H50" s="13"/>
      <c r="I50" s="6" t="s">
        <v>95</v>
      </c>
      <c r="J50" s="540"/>
      <c r="K50" s="541"/>
      <c r="L50" s="13"/>
      <c r="M50" s="6" t="s">
        <v>95</v>
      </c>
      <c r="N50" s="540"/>
      <c r="O50" s="541"/>
      <c r="P50" s="13"/>
      <c r="Q50" s="6" t="s">
        <v>95</v>
      </c>
      <c r="R50" s="540"/>
      <c r="S50" s="541"/>
      <c r="T50" s="13"/>
      <c r="U50" s="6" t="s">
        <v>95</v>
      </c>
      <c r="V50" s="540"/>
      <c r="W50" s="551"/>
    </row>
    <row r="51" spans="1:23">
      <c r="A51" s="4" t="s">
        <v>101</v>
      </c>
      <c r="B51" s="542" t="s">
        <v>378</v>
      </c>
      <c r="C51" s="541"/>
      <c r="D51" s="13"/>
      <c r="E51" s="11" t="s">
        <v>101</v>
      </c>
      <c r="F51" s="545" t="s">
        <v>380</v>
      </c>
      <c r="G51" s="546"/>
      <c r="H51" s="13"/>
      <c r="I51" s="11" t="s">
        <v>101</v>
      </c>
      <c r="J51" s="542" t="s">
        <v>379</v>
      </c>
      <c r="K51" s="541"/>
      <c r="L51" s="13"/>
      <c r="M51" s="11" t="s">
        <v>101</v>
      </c>
      <c r="N51" s="542" t="s">
        <v>381</v>
      </c>
      <c r="O51" s="541"/>
      <c r="P51" s="13"/>
      <c r="Q51" s="11" t="s">
        <v>101</v>
      </c>
      <c r="R51" s="542" t="s">
        <v>378</v>
      </c>
      <c r="S51" s="541"/>
      <c r="T51" s="13"/>
      <c r="U51" s="11" t="s">
        <v>101</v>
      </c>
      <c r="V51" s="542" t="s">
        <v>382</v>
      </c>
      <c r="W51" s="541"/>
    </row>
    <row r="52" spans="1:23" ht="9.75" customHeight="1"/>
    <row r="53" spans="1:23" ht="9.75" customHeight="1"/>
  </sheetData>
  <mergeCells count="188">
    <mergeCell ref="B51:C51"/>
    <mergeCell ref="F51:G51"/>
    <mergeCell ref="J51:K51"/>
    <mergeCell ref="N51:O51"/>
    <mergeCell ref="R51:S51"/>
    <mergeCell ref="V51:W51"/>
    <mergeCell ref="V46:W46"/>
    <mergeCell ref="A47:A49"/>
    <mergeCell ref="E47:E49"/>
    <mergeCell ref="I47:I49"/>
    <mergeCell ref="M47:M49"/>
    <mergeCell ref="Q47:Q49"/>
    <mergeCell ref="U47:U49"/>
    <mergeCell ref="B50:C50"/>
    <mergeCell ref="F50:G50"/>
    <mergeCell ref="J50:K50"/>
    <mergeCell ref="N50:O50"/>
    <mergeCell ref="R50:S50"/>
    <mergeCell ref="V50:W50"/>
    <mergeCell ref="A44:A45"/>
    <mergeCell ref="E44:E45"/>
    <mergeCell ref="I44:I45"/>
    <mergeCell ref="M44:M45"/>
    <mergeCell ref="Q44:Q45"/>
    <mergeCell ref="U44:U45"/>
    <mergeCell ref="B46:C46"/>
    <mergeCell ref="F46:G46"/>
    <mergeCell ref="J46:K46"/>
    <mergeCell ref="N46:O46"/>
    <mergeCell ref="R46:S46"/>
    <mergeCell ref="B41:C41"/>
    <mergeCell ref="F41:G41"/>
    <mergeCell ref="J41:K41"/>
    <mergeCell ref="N41:O41"/>
    <mergeCell ref="R41:S41"/>
    <mergeCell ref="V41:W41"/>
    <mergeCell ref="A43:C43"/>
    <mergeCell ref="E43:G43"/>
    <mergeCell ref="I43:K43"/>
    <mergeCell ref="M43:O43"/>
    <mergeCell ref="Q43:S43"/>
    <mergeCell ref="U43:W43"/>
    <mergeCell ref="V36:W36"/>
    <mergeCell ref="A37:A39"/>
    <mergeCell ref="E37:E39"/>
    <mergeCell ref="I37:I39"/>
    <mergeCell ref="M37:M39"/>
    <mergeCell ref="Q37:Q39"/>
    <mergeCell ref="U37:U39"/>
    <mergeCell ref="B40:C40"/>
    <mergeCell ref="F40:G40"/>
    <mergeCell ref="J40:K40"/>
    <mergeCell ref="N40:O40"/>
    <mergeCell ref="R40:S40"/>
    <mergeCell ref="V40:W40"/>
    <mergeCell ref="A34:A35"/>
    <mergeCell ref="E34:E35"/>
    <mergeCell ref="I34:I35"/>
    <mergeCell ref="M34:M35"/>
    <mergeCell ref="Q34:Q35"/>
    <mergeCell ref="U34:U35"/>
    <mergeCell ref="B36:C36"/>
    <mergeCell ref="F36:G36"/>
    <mergeCell ref="J36:K36"/>
    <mergeCell ref="N36:O36"/>
    <mergeCell ref="R36:S36"/>
    <mergeCell ref="B31:C31"/>
    <mergeCell ref="F31:G31"/>
    <mergeCell ref="J31:K31"/>
    <mergeCell ref="N31:O31"/>
    <mergeCell ref="R31:S31"/>
    <mergeCell ref="V31:W31"/>
    <mergeCell ref="A33:C33"/>
    <mergeCell ref="E33:G33"/>
    <mergeCell ref="I33:K33"/>
    <mergeCell ref="M33:O33"/>
    <mergeCell ref="Q33:S33"/>
    <mergeCell ref="U33:W33"/>
    <mergeCell ref="V26:W26"/>
    <mergeCell ref="A27:A29"/>
    <mergeCell ref="E27:E29"/>
    <mergeCell ref="I27:I29"/>
    <mergeCell ref="M27:M29"/>
    <mergeCell ref="Q27:Q29"/>
    <mergeCell ref="U27:U29"/>
    <mergeCell ref="B30:C30"/>
    <mergeCell ref="F30:G30"/>
    <mergeCell ref="J30:K30"/>
    <mergeCell ref="N30:O30"/>
    <mergeCell ref="R30:S30"/>
    <mergeCell ref="V30:W30"/>
    <mergeCell ref="A24:A25"/>
    <mergeCell ref="E24:E25"/>
    <mergeCell ref="I24:I25"/>
    <mergeCell ref="M24:M25"/>
    <mergeCell ref="Q24:Q25"/>
    <mergeCell ref="U24:U25"/>
    <mergeCell ref="B26:C26"/>
    <mergeCell ref="F26:G26"/>
    <mergeCell ref="J26:K26"/>
    <mergeCell ref="N26:O26"/>
    <mergeCell ref="R26:S26"/>
    <mergeCell ref="B21:C21"/>
    <mergeCell ref="F21:G21"/>
    <mergeCell ref="J21:K21"/>
    <mergeCell ref="N21:O21"/>
    <mergeCell ref="R21:S21"/>
    <mergeCell ref="V21:W21"/>
    <mergeCell ref="A23:C23"/>
    <mergeCell ref="E23:G23"/>
    <mergeCell ref="I23:K23"/>
    <mergeCell ref="M23:O23"/>
    <mergeCell ref="Q23:S23"/>
    <mergeCell ref="U23:W23"/>
    <mergeCell ref="V16:W16"/>
    <mergeCell ref="A17:A19"/>
    <mergeCell ref="E17:E19"/>
    <mergeCell ref="I17:I19"/>
    <mergeCell ref="M17:M19"/>
    <mergeCell ref="Q17:Q19"/>
    <mergeCell ref="U17:U19"/>
    <mergeCell ref="B20:C20"/>
    <mergeCell ref="F20:G20"/>
    <mergeCell ref="J20:K20"/>
    <mergeCell ref="N20:O20"/>
    <mergeCell ref="R20:S20"/>
    <mergeCell ref="V20:W20"/>
    <mergeCell ref="A14:A15"/>
    <mergeCell ref="E14:E15"/>
    <mergeCell ref="I14:I15"/>
    <mergeCell ref="M14:M15"/>
    <mergeCell ref="Q14:Q15"/>
    <mergeCell ref="U14:U15"/>
    <mergeCell ref="B16:C16"/>
    <mergeCell ref="F16:G16"/>
    <mergeCell ref="J16:K16"/>
    <mergeCell ref="N16:O16"/>
    <mergeCell ref="R16:S16"/>
    <mergeCell ref="B11:C11"/>
    <mergeCell ref="F11:G11"/>
    <mergeCell ref="J11:K11"/>
    <mergeCell ref="N11:O11"/>
    <mergeCell ref="R11:S11"/>
    <mergeCell ref="V11:W11"/>
    <mergeCell ref="A13:C13"/>
    <mergeCell ref="E13:G13"/>
    <mergeCell ref="I13:K13"/>
    <mergeCell ref="M13:O13"/>
    <mergeCell ref="Q13:S13"/>
    <mergeCell ref="U13:W13"/>
    <mergeCell ref="V6:W6"/>
    <mergeCell ref="A7:A9"/>
    <mergeCell ref="E7:E9"/>
    <mergeCell ref="I7:I9"/>
    <mergeCell ref="M7:M9"/>
    <mergeCell ref="Q7:Q9"/>
    <mergeCell ref="U7:U9"/>
    <mergeCell ref="B10:C10"/>
    <mergeCell ref="F10:G10"/>
    <mergeCell ref="J10:K10"/>
    <mergeCell ref="N10:O10"/>
    <mergeCell ref="R10:S10"/>
    <mergeCell ref="V10:W10"/>
    <mergeCell ref="A4:A5"/>
    <mergeCell ref="E4:E5"/>
    <mergeCell ref="I4:I5"/>
    <mergeCell ref="M4:M5"/>
    <mergeCell ref="Q4:Q5"/>
    <mergeCell ref="U4:U5"/>
    <mergeCell ref="B6:C6"/>
    <mergeCell ref="F6:G6"/>
    <mergeCell ref="J6:K6"/>
    <mergeCell ref="N6:O6"/>
    <mergeCell ref="R6:S6"/>
    <mergeCell ref="D1:E1"/>
    <mergeCell ref="G1:W1"/>
    <mergeCell ref="A2:C2"/>
    <mergeCell ref="E2:G2"/>
    <mergeCell ref="I2:K2"/>
    <mergeCell ref="M2:O2"/>
    <mergeCell ref="Q2:S2"/>
    <mergeCell ref="U2:W2"/>
    <mergeCell ref="A3:C3"/>
    <mergeCell ref="E3:G3"/>
    <mergeCell ref="I3:K3"/>
    <mergeCell ref="M3:O3"/>
    <mergeCell ref="Q3:S3"/>
    <mergeCell ref="U3:W3"/>
  </mergeCells>
  <phoneticPr fontId="17" type="noConversion"/>
  <pageMargins left="0.25" right="0.25" top="0.17000000178813934" bottom="0.17000000178813934" header="0.17000000178813934" footer="0.17000000178813934"/>
  <pageSetup paperSize="9" scale="66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4</vt:i4>
      </vt:variant>
    </vt:vector>
  </HeadingPairs>
  <TitlesOfParts>
    <vt:vector size="8" baseType="lpstr">
      <vt:lpstr>식단표</vt:lpstr>
      <vt:lpstr>식단안내문</vt:lpstr>
      <vt:lpstr>원산지표시안내</vt:lpstr>
      <vt:lpstr>보존식라벨</vt:lpstr>
      <vt:lpstr>보존식라벨!Print_Area</vt:lpstr>
      <vt:lpstr>식단안내문!Print_Area</vt:lpstr>
      <vt:lpstr>식단표!Print_Area</vt:lpstr>
      <vt:lpstr>원산지표시안내!Print_Area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황태정</dc:creator>
  <cp:lastModifiedBy>123</cp:lastModifiedBy>
  <cp:revision>10</cp:revision>
  <cp:lastPrinted>2026-05-19T00:35:45Z</cp:lastPrinted>
  <dcterms:created xsi:type="dcterms:W3CDTF">2023-10-18T06:40:27Z</dcterms:created>
  <dcterms:modified xsi:type="dcterms:W3CDTF">2026-05-20T03:33:19Z</dcterms:modified>
  <cp:version>1300.0100.01</cp:version>
</cp:coreProperties>
</file>