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19FA3E4-6E31-49F5-A3E1-694E849E46A0}" xr6:coauthVersionLast="45" xr6:coauthVersionMax="45" xr10:uidLastSave="{00000000-0000-0000-0000-000000000000}"/>
  <bookViews>
    <workbookView xWindow="-120" yWindow="-120" windowWidth="29040" windowHeight="15720" tabRatio="570" xr2:uid="{00000000-000D-0000-FFFF-FFFF00000000}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0" i="4" l="1"/>
  <c r="R49" i="4"/>
  <c r="S48" i="4"/>
  <c r="R48" i="4"/>
  <c r="S47" i="4"/>
  <c r="R47" i="4"/>
  <c r="R46" i="4"/>
  <c r="N50" i="4"/>
  <c r="N49" i="4"/>
  <c r="O48" i="4"/>
  <c r="N48" i="4"/>
  <c r="O47" i="4"/>
  <c r="N47" i="4"/>
  <c r="N46" i="4"/>
  <c r="J50" i="4"/>
  <c r="J49" i="4"/>
  <c r="K48" i="4"/>
  <c r="J48" i="4"/>
  <c r="K47" i="4"/>
  <c r="J47" i="4"/>
  <c r="J46" i="4"/>
  <c r="W8" i="4"/>
  <c r="V8" i="4"/>
  <c r="W7" i="4"/>
  <c r="V7" i="4"/>
  <c r="V6" i="4"/>
  <c r="J10" i="4"/>
  <c r="J9" i="4"/>
  <c r="K8" i="4"/>
  <c r="J8" i="4"/>
  <c r="K7" i="4"/>
  <c r="J7" i="4"/>
  <c r="J6" i="4"/>
  <c r="W4" i="4" l="1"/>
  <c r="W5" i="4" s="1"/>
  <c r="K4" i="4"/>
  <c r="K5" i="4" s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O18" i="4" l="1"/>
  <c r="G27" i="4" l="1"/>
  <c r="J20" i="4" l="1"/>
  <c r="J18" i="4"/>
  <c r="K18" i="4"/>
  <c r="B13" i="1" l="1"/>
  <c r="D13" i="1" s="1"/>
  <c r="F13" i="1" s="1"/>
  <c r="H13" i="1" s="1"/>
  <c r="J13" i="1" s="1"/>
  <c r="B22" i="1" s="1"/>
  <c r="D22" i="1" l="1"/>
  <c r="F22" i="1" s="1"/>
  <c r="H22" i="1" s="1"/>
  <c r="J22" i="1" s="1"/>
  <c r="L13" i="1"/>
  <c r="N40" i="4"/>
  <c r="N39" i="4"/>
  <c r="O38" i="4"/>
  <c r="N38" i="4"/>
  <c r="O37" i="4"/>
  <c r="N37" i="4"/>
  <c r="N36" i="4"/>
  <c r="B31" i="1" l="1"/>
  <c r="D31" i="1" s="1"/>
  <c r="F31" i="1" s="1"/>
  <c r="H31" i="1" s="1"/>
  <c r="J31" i="1" s="1"/>
  <c r="L22" i="1"/>
  <c r="O4" i="4"/>
  <c r="O5" i="4" s="1"/>
  <c r="L31" i="1" l="1"/>
  <c r="B40" i="1" s="1"/>
  <c r="D40" i="1" s="1"/>
  <c r="F40" i="1" s="1"/>
  <c r="S4" i="4"/>
  <c r="S5" i="4" s="1"/>
  <c r="J30" i="4"/>
  <c r="K44" i="4" l="1"/>
  <c r="K45" i="4" s="1"/>
  <c r="H40" i="1"/>
  <c r="N20" i="4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O44" i="4" l="1"/>
  <c r="O45" i="4" s="1"/>
  <c r="J40" i="1"/>
  <c r="S44" i="4" s="1"/>
  <c r="S45" i="4" s="1"/>
  <c r="J36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<sst xmlns="http://schemas.openxmlformats.org/spreadsheetml/2006/main" count="771" uniqueCount="389">
  <si>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</si>
  <si>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</si>
  <si>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</si>
  <si>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</si>
  <si>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</si>
  <si>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</si>
  <si>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</si>
  <si>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</si>
  <si>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</si>
  <si>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</si>
  <si>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</si>
  <si>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</si>
  <si>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</si>
  <si>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</si>
  <si>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</si>
  <si>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</si>
  <si>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</si>
  <si>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</si>
  <si>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</si>
  <si>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</si>
  <si>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</si>
  <si>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</si>
  <si>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</si>
  <si>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</si>
  <si>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</si>
  <si>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</si>
  <si>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</si>
  <si>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</si>
  <si>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</si>
  <si>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</si>
  <si>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</si>
  <si>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</si>
  <si>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</si>
  <si>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</si>
  <si>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</si>
  <si>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</si>
  <si>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</si>
  <si>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</si>
  <si>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</si>
  <si>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</si>
  <si>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</si>
  <si>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</si>
  <si>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</si>
  <si>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</si>
  <si>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</si>
  <si>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</si>
  <si>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</si>
  <si>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</si>
  <si>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</si>
  <si>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</si>
  <si>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</si>
  <si>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</si>
  <si>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</si>
  <si>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</si>
  <si>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</si>
  <si>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</si>
  <si>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</si>
  <si>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</si>
  <si>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</si>
  <si>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</si>
  <si>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</si>
  <si>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</si>
  <si>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</si>
  <si>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</si>
  <si>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</si>
  <si>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</si>
  <si>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</si>
  <si>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</si>
  <si>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</si>
  <si>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</si>
  <si>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</si>
  <si>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</si>
  <si>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</si>
  <si>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</si>
  <si>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</si>
  <si>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</si>
  <si>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</si>
  <si>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</si>
  <si>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</si>
  <si>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</si>
  <si>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</si>
  <si>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</si>
  <si>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</si>
  <si>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</si>
  <si>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</si>
  <si>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</si>
  <si>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</si>
  <si>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</si>
  <si>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</si>
  <si>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배추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</si>
  <si>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</si>
  <si>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</si>
  <si>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</si>
  <si>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</si>
  <si>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</si>
  <si>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</si>
  <si>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</si>
  <si>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</si>
  <si>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</si>
  <si>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</si>
  <si>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</si>
  <si>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</si>
  <si>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</si>
  <si>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</si>
  <si>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</si>
  <si>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</si>
  <si>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</si>
  <si>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</si>
  <si>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</si>
  <si>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</si>
  <si>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</si>
  <si>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</si>
  <si>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</si>
  <si>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</si>
  <si>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</si>
  <si>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</si>
  <si>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</si>
  <si>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</si>
  <si>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</si>
  <si>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</si>
  <si>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배추김치⑨</t>
  </si>
  <si>
    <t>곡류(빵)</t>
  </si>
  <si>
    <t>꼬마김밥①⑤⑬</t>
  </si>
  <si>
    <t>고춧가루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</si>
  <si>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</si>
  <si>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</si>
  <si>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</si>
  <si>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</si>
  <si>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</si>
  <si>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</si>
  <si>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</si>
  <si>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</si>
  <si>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</si>
  <si>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</si>
  <si>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</si>
  <si>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</si>
  <si>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</si>
  <si>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</si>
  <si>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</si>
  <si>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</si>
  <si>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t xml:space="preserve">      만3-5세 / 일반형      </t>
    <phoneticPr fontId="17" type="noConversion"/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</si>
  <si>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</si>
  <si>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</si>
  <si>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바나나</t>
    <phoneticPr fontId="17" type="noConversion"/>
  </si>
  <si>
    <t>으깬감자샐러드①⑤</t>
    <phoneticPr fontId="17" type="noConversion"/>
  </si>
  <si>
    <t>영양사 : 박소담</t>
    <phoneticPr fontId="17" type="noConversion"/>
  </si>
  <si>
    <t>생일식단Ⅳ</t>
    <phoneticPr fontId="17" type="noConversion"/>
  </si>
  <si>
    <t>애호박전①⑤⑥</t>
    <phoneticPr fontId="23" type="noConversion"/>
  </si>
  <si>
    <t>양배추샐러드①⑤⑫</t>
    <phoneticPr fontId="23" type="noConversion"/>
  </si>
  <si>
    <t>배추김치⑨</t>
    <phoneticPr fontId="23" type="noConversion"/>
  </si>
  <si>
    <t>플러스식단Ⅰ</t>
    <phoneticPr fontId="23" type="noConversion"/>
  </si>
  <si>
    <t>플러스식단Ⅲ</t>
    <phoneticPr fontId="23" type="noConversion"/>
  </si>
  <si>
    <t>바나나</t>
    <phoneticPr fontId="23" type="noConversion"/>
  </si>
  <si>
    <t>돈육짜장덮밥⑤⑥⑩</t>
    <phoneticPr fontId="23" type="noConversion"/>
  </si>
  <si>
    <t>닭살카레라이스⑤⑥⑮</t>
    <phoneticPr fontId="23" type="noConversion"/>
  </si>
  <si>
    <t>우동국물⑤⑥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</si>
  <si>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</si>
  <si>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</si>
  <si>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</si>
  <si>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</si>
  <si>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</si>
  <si>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</si>
  <si>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 xml:space="preserve">     생일식단·나들이식단·플러스식단</t>
    <phoneticPr fontId="17" type="noConversion"/>
  </si>
  <si>
    <t>돈가스*소스①⑤⑥⑩⑫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</si>
  <si>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</si>
  <si>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</si>
  <si>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</si>
  <si>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</si>
  <si>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수제순살치킨⑤⑥⑮</t>
    <phoneticPr fontId="23" type="noConversion"/>
  </si>
  <si>
    <t>배추김치⑨</t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</si>
  <si>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</si>
  <si>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</si>
  <si>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</si>
  <si>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바나나</t>
    <phoneticPr fontId="17" type="noConversion"/>
  </si>
  <si>
    <t>플러스식단Ⅱ</t>
    <phoneticPr fontId="23" type="noConversion"/>
  </si>
  <si>
    <t>플러스식단Ⅳ</t>
    <phoneticPr fontId="23" type="noConversion"/>
  </si>
  <si>
    <t>플러스식단Ⅴ</t>
    <phoneticPr fontId="23" type="noConversion"/>
  </si>
  <si>
    <t>바나나</t>
    <phoneticPr fontId="23" type="noConversion"/>
  </si>
  <si>
    <t>오므라이스①⑤</t>
    <phoneticPr fontId="23" type="noConversion"/>
  </si>
  <si>
    <t>쌀밥1/2</t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</si>
  <si>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</si>
  <si>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</si>
  <si>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</si>
  <si>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</si>
  <si>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</si>
  <si>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배추김치⑨</t>
    <phoneticPr fontId="23" type="noConversion"/>
  </si>
  <si>
    <t>배추김치⑨</t>
    <phoneticPr fontId="23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</si>
  <si>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</si>
  <si>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</si>
  <si>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</si>
  <si>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</si>
  <si>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</si>
  <si>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</si>
  <si>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</si>
  <si>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329(336)</t>
    <phoneticPr fontId="17" type="noConversion"/>
  </si>
  <si>
    <t>6(6)</t>
    <phoneticPr fontId="17" type="noConversion"/>
  </si>
  <si>
    <t>301(308)</t>
    <phoneticPr fontId="17" type="noConversion"/>
  </si>
  <si>
    <t>8(8)</t>
    <phoneticPr fontId="17" type="noConversion"/>
  </si>
  <si>
    <t>346(353)</t>
    <phoneticPr fontId="17" type="noConversion"/>
  </si>
  <si>
    <t>8(8)</t>
    <phoneticPr fontId="17" type="noConversion"/>
  </si>
  <si>
    <t>318(325)</t>
    <phoneticPr fontId="17" type="noConversion"/>
  </si>
  <si>
    <t>11(12)</t>
    <phoneticPr fontId="17" type="noConversion"/>
  </si>
  <si>
    <t>두부</t>
    <phoneticPr fontId="17" type="noConversion"/>
  </si>
  <si>
    <t>* 매끄럽고 둥근형태의 음식(방울토마토, 포도, 메추리알 등) 및 딱딱한 음식(콩, 땅콩 등 견과류), 찰기 있는 음식(절편, 백설기 등)는 잘게 잘라서 제공해 주시기 바랍니다.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</si>
  <si>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</si>
  <si>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</si>
  <si>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t>배추김치⑨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</si>
  <si>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</si>
  <si>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</si>
  <si>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</si>
  <si>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</si>
  <si>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</si>
  <si>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</si>
  <si>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</si>
  <si>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</si>
  <si>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</si>
  <si>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</si>
  <si>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</si>
  <si>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국없는날</t>
    <phoneticPr fontId="17" type="noConversion"/>
  </si>
  <si>
    <t>케이크①②⑥/우유②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</si>
  <si>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</si>
  <si>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쇠고기</t>
    <phoneticPr fontId="17" type="noConversion"/>
  </si>
  <si>
    <t>두유⑤</t>
    <phoneticPr fontId="17" type="noConversion"/>
  </si>
  <si>
    <t>두유⑤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</si>
  <si>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</si>
  <si>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</si>
  <si>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</si>
  <si>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t>`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</si>
  <si>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</si>
  <si>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우유②</t>
    <phoneticPr fontId="17" type="noConversion"/>
  </si>
  <si>
    <t>2026년  7월 식단</t>
    <phoneticPr fontId="19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</si>
  <si>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"감자"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theme="5"/>
        <rFont val="맑은 고딕"/>
        <family val="3"/>
        <charset val="129"/>
        <scheme val="minor"/>
      </rPr>
      <t>당근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</si>
  <si>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t>감자밥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</si>
  <si>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</si>
  <si>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</si>
  <si>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</si>
  <si>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</si>
  <si>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쌀밥</t>
    <phoneticPr fontId="17" type="noConversion"/>
  </si>
  <si>
    <t>초복</t>
    <phoneticPr fontId="17" type="noConversion"/>
  </si>
  <si>
    <t>참나물무침</t>
    <phoneticPr fontId="17" type="noConversion"/>
  </si>
  <si>
    <t>쌀밥1/2</t>
    <phoneticPr fontId="17" type="noConversion"/>
  </si>
  <si>
    <t>쌀밥1/2</t>
    <phoneticPr fontId="17" type="noConversion"/>
  </si>
  <si>
    <t>무챗국</t>
    <phoneticPr fontId="17" type="noConversion"/>
  </si>
  <si>
    <t>숙주나물무침</t>
    <phoneticPr fontId="17" type="noConversion"/>
  </si>
  <si>
    <t>미역줄기볶음</t>
    <phoneticPr fontId="17" type="noConversion"/>
  </si>
  <si>
    <t>바나나</t>
    <phoneticPr fontId="17" type="noConversion"/>
  </si>
  <si>
    <t>사과</t>
    <phoneticPr fontId="17" type="noConversion"/>
  </si>
  <si>
    <t>무생채</t>
    <phoneticPr fontId="17" type="noConversion"/>
  </si>
  <si>
    <t>누룽지죽</t>
    <phoneticPr fontId="17" type="noConversion"/>
  </si>
  <si>
    <t>수박</t>
    <phoneticPr fontId="17" type="noConversion"/>
  </si>
  <si>
    <t>참외</t>
    <phoneticPr fontId="17" type="noConversion"/>
  </si>
  <si>
    <t>김가루주먹밥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</si>
  <si>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감자, 가지, 근대, 참나물, 열무, 애호박, 오이, 오징어, 토마토, 블루베리 등</t>
    </r>
    <phoneticPr fontId="19" type="noConversion"/>
  </si>
  <si>
    <t>동그랑땡</t>
    <phoneticPr fontId="17" type="noConversion"/>
  </si>
  <si>
    <t>돼지고기</t>
    <phoneticPr fontId="17" type="noConversion"/>
  </si>
  <si>
    <t>순두부</t>
    <phoneticPr fontId="17" type="noConversion"/>
  </si>
  <si>
    <t>콩</t>
    <phoneticPr fontId="17" type="noConversion"/>
  </si>
  <si>
    <t>오징어</t>
    <phoneticPr fontId="17" type="noConversion"/>
  </si>
  <si>
    <t>연두부</t>
    <phoneticPr fontId="17" type="noConversion"/>
  </si>
  <si>
    <t>콩</t>
    <phoneticPr fontId="17" type="noConversion"/>
  </si>
  <si>
    <t>참치</t>
    <phoneticPr fontId="17" type="noConversion"/>
  </si>
  <si>
    <t>다랑어</t>
    <phoneticPr fontId="17" type="noConversion"/>
  </si>
  <si>
    <t>고등어</t>
    <phoneticPr fontId="17" type="noConversion"/>
  </si>
  <si>
    <t>치킨가스</t>
    <phoneticPr fontId="17" type="noConversion"/>
  </si>
  <si>
    <t>닭고기</t>
    <phoneticPr fontId="17" type="noConversion"/>
  </si>
  <si>
    <t>함박스테이크</t>
    <phoneticPr fontId="17" type="noConversion"/>
  </si>
  <si>
    <t>돼지고기</t>
    <phoneticPr fontId="17" type="noConversion"/>
  </si>
  <si>
    <t>쇠고기</t>
    <phoneticPr fontId="17" type="noConversion"/>
  </si>
  <si>
    <t>우유②</t>
    <phoneticPr fontId="17" type="noConversion"/>
  </si>
  <si>
    <t>과일사라다①⑤⑫/우유②</t>
    <phoneticPr fontId="17" type="noConversion"/>
  </si>
  <si>
    <t>단호박찜/우유②</t>
    <phoneticPr fontId="17" type="noConversion"/>
  </si>
  <si>
    <t>시리얼/우유②</t>
    <phoneticPr fontId="17" type="noConversion"/>
  </si>
  <si>
    <t>근대된장국⑤⑥</t>
    <phoneticPr fontId="17" type="noConversion"/>
  </si>
  <si>
    <t>배추김치</t>
    <phoneticPr fontId="17" type="noConversion"/>
  </si>
  <si>
    <t>간장비빔국수⑤⑥</t>
    <phoneticPr fontId="17" type="noConversion"/>
  </si>
  <si>
    <t>크림스프②⑥</t>
    <phoneticPr fontId="17" type="noConversion"/>
  </si>
  <si>
    <r>
      <t>쇠고기미역국⑤⑥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</si>
  <si>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두부부침⑤⑥</t>
    <phoneticPr fontId="17" type="noConversion"/>
  </si>
  <si>
    <t>얼갈이나물⑤⑥</t>
    <phoneticPr fontId="17" type="noConversion"/>
  </si>
  <si>
    <t>돼지고기찜⑤⑥⑩</t>
    <phoneticPr fontId="17" type="noConversion"/>
  </si>
  <si>
    <t>잔멸치볶음⑤⑥</t>
    <phoneticPr fontId="17" type="noConversion"/>
  </si>
  <si>
    <t>구운식빵①②⑤⑥/우유②</t>
    <phoneticPr fontId="17" type="noConversion"/>
  </si>
  <si>
    <t>짜장면⑤⑥⑩</t>
    <phoneticPr fontId="17" type="noConversion"/>
  </si>
  <si>
    <t>버섯탕수⑤⑥</t>
    <phoneticPr fontId="17" type="noConversion"/>
  </si>
  <si>
    <t>황탯국⑤⑥</t>
    <phoneticPr fontId="17" type="noConversion"/>
  </si>
  <si>
    <t>동그랑땡구이⑤⑥⑩</t>
    <phoneticPr fontId="17" type="noConversion"/>
  </si>
  <si>
    <t>가지볶음⑤⑥</t>
    <phoneticPr fontId="17" type="noConversion"/>
  </si>
  <si>
    <t>단호박범벅②/우유②</t>
    <phoneticPr fontId="17" type="noConversion"/>
  </si>
  <si>
    <t>프렌치토스트①②⑤⑥/우유②</t>
    <phoneticPr fontId="17" type="noConversion"/>
  </si>
  <si>
    <t>들깨버섯국⑤⑥</t>
    <phoneticPr fontId="17" type="noConversion"/>
  </si>
  <si>
    <r>
      <t>쇠고기양파볶음⑤⑥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</si>
  <si>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당근애호박채전⑤⑥</t>
    <phoneticPr fontId="17" type="noConversion"/>
  </si>
  <si>
    <t>크림리조또②⑤</t>
    <phoneticPr fontId="17" type="noConversion"/>
  </si>
  <si>
    <t>모닝빵①②⑤⑥/우유②</t>
    <phoneticPr fontId="17" type="noConversion"/>
  </si>
  <si>
    <t>감자찜닭⑤⑥⑮</t>
    <phoneticPr fontId="17" type="noConversion"/>
  </si>
  <si>
    <t>청포묵미나리김무침⑤⑥</t>
    <phoneticPr fontId="17" type="noConversion"/>
  </si>
  <si>
    <t>꼬마김밥①⑤⑬</t>
    <phoneticPr fontId="17" type="noConversion"/>
  </si>
  <si>
    <t>어묵국⑤⑥</t>
    <phoneticPr fontId="17" type="noConversion"/>
  </si>
  <si>
    <t>미소장국⑤⑥</t>
    <phoneticPr fontId="17" type="noConversion"/>
  </si>
  <si>
    <t>연두부*양념장⑤⑥</t>
    <phoneticPr fontId="17" type="noConversion"/>
  </si>
  <si>
    <t>콩나물국⑤</t>
    <phoneticPr fontId="17" type="noConversion"/>
  </si>
  <si>
    <r>
      <t>쇠고기청경채볶음⑤⑥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</si>
  <si>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</si>
  <si>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돈육새송이버섯구이⑤⑩</t>
    <phoneticPr fontId="17" type="noConversion"/>
  </si>
  <si>
    <t>김자반⑤</t>
    <phoneticPr fontId="17" type="noConversion"/>
  </si>
  <si>
    <t>닭곰탕⑮</t>
    <phoneticPr fontId="17" type="noConversion"/>
  </si>
  <si>
    <t>물만둣국⑤⑥⑩</t>
    <phoneticPr fontId="17" type="noConversion"/>
  </si>
  <si>
    <t>마파두부⑤⑥</t>
    <phoneticPr fontId="17" type="noConversion"/>
  </si>
  <si>
    <t>채소볶음밥⑤⑥</t>
    <phoneticPr fontId="17" type="noConversion"/>
  </si>
  <si>
    <t>부추전⑤⑥</t>
    <phoneticPr fontId="17" type="noConversion"/>
  </si>
  <si>
    <t>고기국수⑤⑥⑩</t>
    <phoneticPr fontId="17" type="noConversion"/>
  </si>
  <si>
    <t>복숭아⑪</t>
    <phoneticPr fontId="17" type="noConversion"/>
  </si>
  <si>
    <t>연두부게맛살국①⑤⑥⑧</t>
    <phoneticPr fontId="17" type="noConversion"/>
  </si>
  <si>
    <t>간장제육볶음⑤⑥⑩</t>
    <phoneticPr fontId="17" type="noConversion"/>
  </si>
  <si>
    <t>상추오리엔탈소스무침⑤⑥</t>
    <phoneticPr fontId="17" type="noConversion"/>
  </si>
  <si>
    <t>고등어조림⑤⑥⑦</t>
    <phoneticPr fontId="17" type="noConversion"/>
  </si>
  <si>
    <t>애호박볶음⑤⑥</t>
    <phoneticPr fontId="17" type="noConversion"/>
  </si>
  <si>
    <t>치킨가스①⑤⑥⑮</t>
    <phoneticPr fontId="17" type="noConversion"/>
  </si>
  <si>
    <t>그릭요거트오이샐러드②</t>
    <phoneticPr fontId="17" type="noConversion"/>
  </si>
  <si>
    <t>모닝빵①②⑤⑥/우유②</t>
    <phoneticPr fontId="17" type="noConversion"/>
  </si>
  <si>
    <t>팽이버섯된장국⑤⑥</t>
    <phoneticPr fontId="17" type="noConversion"/>
  </si>
  <si>
    <r>
      <t>쇠고기숙주찜⑤⑥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</si>
  <si>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r>
      <t>가지굴소스볶음⑤</t>
    </r>
    <r>
      <rPr>
        <sz val="10"/>
        <color rgb="FF000000"/>
        <rFont val="맑은 고딕"/>
        <family val="3"/>
        <charset val="128"/>
        <scheme val="minor"/>
      </rPr>
      <t>⑱</t>
    </r>
    <phoneticPr fontId="17" type="noConversion"/>
  </si>
  <si>
    <t>안매운참치김칫국⑤⑥⑨</t>
    <phoneticPr fontId="17" type="noConversion"/>
  </si>
  <si>
    <t>감자조림⑤⑥</t>
    <phoneticPr fontId="17" type="noConversion"/>
  </si>
  <si>
    <t>간장오일파스타⑤⑥</t>
    <phoneticPr fontId="17" type="noConversion"/>
  </si>
  <si>
    <t>우동국물⑤⑥</t>
    <phoneticPr fontId="17" type="noConversion"/>
  </si>
  <si>
    <t>도토리묵무침⑤⑥</t>
    <phoneticPr fontId="17" type="noConversion"/>
  </si>
  <si>
    <t>새우볶음밥⑤⑥⑨</t>
    <phoneticPr fontId="17" type="noConversion"/>
  </si>
  <si>
    <t>얼갈이된장국⑤⑥</t>
    <phoneticPr fontId="17" type="noConversion"/>
  </si>
  <si>
    <t>깻잎닭갈비⑤⑥⑮</t>
    <phoneticPr fontId="17" type="noConversion"/>
  </si>
  <si>
    <t>콩나물무침⑤</t>
    <phoneticPr fontId="17" type="noConversion"/>
  </si>
  <si>
    <t>느타리버섯맑은국⑤⑥</t>
    <phoneticPr fontId="17" type="noConversion"/>
  </si>
  <si>
    <t>돈육토마토소스조림⑤⑩⑫</t>
    <phoneticPr fontId="17" type="noConversion"/>
  </si>
  <si>
    <t>치즈케이크빵①②⑥/우유②</t>
    <phoneticPr fontId="17" type="noConversion"/>
  </si>
  <si>
    <t>어묵양팟국⑤⑥</t>
    <phoneticPr fontId="17" type="noConversion"/>
  </si>
  <si>
    <r>
      <t>쇠불고기⑤⑥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</si>
  <si>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열무나물⑤⑥</t>
    <phoneticPr fontId="17" type="noConversion"/>
  </si>
  <si>
    <t>우엉참깨주먹밥⑤⑥</t>
    <phoneticPr fontId="17" type="noConversion"/>
  </si>
  <si>
    <t>두부조림⑤⑥</t>
    <phoneticPr fontId="17" type="noConversion"/>
  </si>
  <si>
    <t>오이무침⑤⑥</t>
    <phoneticPr fontId="17" type="noConversion"/>
  </si>
  <si>
    <r>
      <t>오징어뭇국⑤⑥</t>
    </r>
    <r>
      <rPr>
        <sz val="10"/>
        <color rgb="FF000000"/>
        <rFont val="맑은 고딕"/>
        <family val="3"/>
        <charset val="128"/>
        <scheme val="minor"/>
      </rPr>
      <t>⑰</t>
    </r>
    <phoneticPr fontId="17" type="noConversion"/>
  </si>
  <si>
    <t>들기름메밀비빔국수③⑤⑥</t>
    <phoneticPr fontId="17" type="noConversion"/>
  </si>
  <si>
    <t>유부된장국⑤⑥</t>
    <phoneticPr fontId="17" type="noConversion"/>
  </si>
  <si>
    <r>
      <t>함박스테이크*소스①⑤⑥⑩⑫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</si>
  <si>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감자범벅①⑤</t>
    <phoneticPr fontId="17" type="noConversion"/>
  </si>
  <si>
    <t>채소전⑤⑥/우유②</t>
    <phoneticPr fontId="17" type="noConversion"/>
  </si>
  <si>
    <t>600(611)</t>
    <phoneticPr fontId="17" type="noConversion"/>
  </si>
  <si>
    <t>24(24)</t>
    <phoneticPr fontId="17" type="noConversion"/>
  </si>
  <si>
    <t>황태양파죽</t>
    <phoneticPr fontId="17" type="noConversion"/>
  </si>
  <si>
    <t>찹쌀닭죽⑮</t>
    <phoneticPr fontId="17" type="noConversion"/>
  </si>
  <si>
    <t>연두부죽⑤</t>
    <phoneticPr fontId="17" type="noConversion"/>
  </si>
  <si>
    <r>
      <t xml:space="preserve">    채소스틱(오이)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</si>
  <si>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</si>
  <si>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롤케이크①②⑥/우유②</t>
    <phoneticPr fontId="17" type="noConversion"/>
  </si>
  <si>
    <t>두부청경채죽⑤⑥</t>
    <phoneticPr fontId="17" type="noConversion"/>
  </si>
  <si>
    <t>열무된장국⑤⑥</t>
    <phoneticPr fontId="17" type="noConversion"/>
  </si>
  <si>
    <t>하이라이스⑤⑥⑩</t>
    <phoneticPr fontId="17" type="noConversion"/>
  </si>
  <si>
    <t>아욱된장국⑤⑥</t>
    <phoneticPr fontId="17" type="noConversion"/>
  </si>
  <si>
    <t>순두부백탕⑤</t>
    <phoneticPr fontId="17" type="noConversion"/>
  </si>
  <si>
    <r>
      <t>오징어돈육불고기⑤⑥⑩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</si>
  <si>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 xml:space="preserve">메추리알장조림①⑤⑥  </t>
    <phoneticPr fontId="17" type="noConversion"/>
  </si>
  <si>
    <t>양배추나물⑤⑥</t>
    <phoneticPr fontId="17" type="noConversion"/>
  </si>
  <si>
    <t>브로콜리나물</t>
    <phoneticPr fontId="17" type="noConversion"/>
  </si>
  <si>
    <t>참외</t>
    <phoneticPr fontId="17" type="noConversion"/>
  </si>
  <si>
    <t>복숭아⑪</t>
    <phoneticPr fontId="17" type="noConversion"/>
  </si>
  <si>
    <t xml:space="preserve">  관   명  (   한별    ) 어린이집
  관   명  (              ) 유 치 원</t>
    <phoneticPr fontId="17" type="noConversion"/>
  </si>
  <si>
    <t xml:space="preserve">   임연수조림⑤⑥)</t>
    <phoneticPr fontId="17" type="noConversion"/>
  </si>
  <si>
    <t>방울토마토⑫</t>
    <phoneticPr fontId="17" type="noConversion"/>
  </si>
  <si>
    <r>
      <t>볶음우동⑤⑥</t>
    </r>
    <r>
      <rPr>
        <sz val="10"/>
        <rFont val="Segoe UI Symbol"/>
        <family val="1"/>
      </rPr>
      <t>⑱</t>
    </r>
    <phoneticPr fontId="17" type="noConversion"/>
  </si>
  <si>
    <t>삶은달걀①/두유⑤</t>
    <phoneticPr fontId="17" type="noConversion"/>
  </si>
  <si>
    <t>찐고구마</t>
    <phoneticPr fontId="17" type="noConversion"/>
  </si>
  <si>
    <t>새우살볶음⑤⑨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</si>
  <si>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 xml:space="preserve"> 토마토⑫)</t>
    </r>
    <r>
      <rPr>
        <sz val="10"/>
        <color rgb="FF000000"/>
        <rFont val="맑은 고딕"/>
        <family val="3"/>
        <charset val="129"/>
        <scheme val="minor"/>
      </rPr>
      <t>/우유②</t>
    </r>
    <phoneticPr fontId="17" type="noConversion"/>
  </si>
  <si>
    <t>치즈스틱①②⑤⑥</t>
    <phoneticPr fontId="17" type="noConversion"/>
  </si>
  <si>
    <t>시금치된장국⑤⑥</t>
    <phoneticPr fontId="17" type="noConversion"/>
  </si>
  <si>
    <t>보리차</t>
    <phoneticPr fontId="17" type="noConversion"/>
  </si>
  <si>
    <t xml:space="preserve">브로콜리달걀말이①⑤
</t>
    <phoneticPr fontId="17" type="noConversion"/>
  </si>
  <si>
    <r>
      <t>자두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</si>
  <si>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떡볶이⑤⑥)/우유②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</si>
  <si>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키위</t>
    </r>
    <r>
      <rPr>
        <sz val="10"/>
        <color rgb="FF000000"/>
        <rFont val="맑은 고딕"/>
        <family val="3"/>
        <charset val="129"/>
        <scheme val="minor"/>
      </rPr>
      <t>/떠먹는요구르트②</t>
    </r>
    <phoneticPr fontId="17" type="noConversion"/>
  </si>
  <si>
    <t>국내산</t>
    <phoneticPr fontId="17" type="noConversion"/>
  </si>
  <si>
    <t>국내산한우</t>
    <phoneticPr fontId="17" type="noConversion"/>
  </si>
  <si>
    <t>원양산</t>
    <phoneticPr fontId="17" type="noConversion"/>
  </si>
  <si>
    <t>노르웨이산</t>
    <phoneticPr fontId="17" type="noConversion"/>
  </si>
  <si>
    <t>외국산</t>
    <phoneticPr fontId="17" type="noConversion"/>
  </si>
  <si>
    <t>장혜숙</t>
    <phoneticPr fontId="17" type="noConversion"/>
  </si>
  <si>
    <t>카스텔라①②⑥/우유②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</si>
  <si>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바나나②</t>
    </r>
    <r>
      <rPr>
        <sz val="10"/>
        <color theme="1"/>
        <rFont val="맑은 고딕"/>
        <family val="3"/>
        <charset val="129"/>
        <scheme val="minor"/>
      </rPr>
      <t>우유②)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</si>
</sst>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d\(aaa\)"/>
    <numFmt numFmtId="178" formatCode="[$-F400]h:mm:ss\ AM/PM"/>
  </numFmts>
  <fonts count="57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sz val="10"/>
      <name val="Segoe UI Symbo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  <fill>
      <patternFill patternType="solid">
        <fgColor rgb="FFFFE7E7"/>
        <bgColor rgb="FFC6E0B3"/>
      </patternFill>
    </fill>
    <fill>
      <patternFill patternType="solid">
        <fgColor rgb="FFFFE7E7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medium">
        <color indexed="64"/>
      </right>
      <top style="thin">
        <color rgb="FFFFD5D5"/>
      </top>
      <bottom style="thin">
        <color rgb="FFFFD5D5"/>
      </bottom>
      <diagonal/>
    </border>
    <border>
      <left style="thin">
        <color rgb="FFFFCCFF"/>
      </left>
      <right style="medium">
        <color auto="1"/>
      </right>
      <top style="medium">
        <color auto="1"/>
      </top>
      <bottom/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thick">
        <color rgb="FF8FCB23"/>
      </top>
      <bottom style="thin">
        <color rgb="FFFFD5D5"/>
      </bottom>
      <diagonal/>
    </border>
    <border>
      <left/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ck">
        <color rgb="FF8FCB23"/>
      </top>
      <bottom style="thin">
        <color rgb="FFFFD5D5"/>
      </bottom>
      <diagonal/>
    </border>
    <border>
      <left style="thin">
        <color rgb="FFFFD5D5"/>
      </left>
      <right/>
      <top/>
      <bottom style="thick">
        <color rgb="FF8FCB23"/>
      </bottom>
      <diagonal/>
    </border>
    <border>
      <left/>
      <right style="thin">
        <color rgb="FFFFD5D5"/>
      </right>
      <top/>
      <bottom style="thick">
        <color rgb="FF8FCB23"/>
      </bottom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552"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176" fontId="0" fillId="0" borderId="1" xfId="0" applyNumberFormat="1" applyFont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vertical="center" shrinkToFit="1"/>
    </xf>
    <xf numFmtId="0" fontId="0" fillId="2" borderId="3" xfId="0" applyNumberFormat="1" applyFont="1" applyFill="1" applyBorder="1" applyAlignment="1">
      <alignment vertical="center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0" fillId="0" borderId="0" xfId="0" applyNumberFormat="1" applyFont="1" applyAlignment="1">
      <alignment vertical="center" shrinkToFit="1"/>
    </xf>
    <xf numFmtId="0" fontId="0" fillId="0" borderId="0" xfId="0" applyNumberFormat="1" applyFont="1" applyAlignment="1">
      <alignment horizontal="center" vertical="center" shrinkToFit="1"/>
    </xf>
    <xf numFmtId="0" fontId="22" fillId="0" borderId="1" xfId="0" applyNumberFormat="1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4" fillId="0" borderId="0" xfId="0" applyNumberFormat="1" applyFont="1">
      <alignment vertical="center"/>
    </xf>
    <xf numFmtId="0" fontId="24" fillId="0" borderId="0" xfId="0" applyNumberFormat="1" applyFont="1" applyAlignment="1">
      <alignment vertical="center"/>
    </xf>
    <xf numFmtId="0" fontId="25" fillId="0" borderId="0" xfId="0" applyNumberFormat="1" applyFont="1">
      <alignment vertical="center"/>
    </xf>
    <xf numFmtId="0" fontId="2" fillId="4" borderId="0" xfId="4" applyNumberFormat="1" applyFill="1">
      <alignment vertical="center"/>
    </xf>
    <xf numFmtId="0" fontId="2" fillId="0" borderId="0" xfId="4" applyNumberFormat="1">
      <alignment vertical="center"/>
    </xf>
    <xf numFmtId="0" fontId="2" fillId="5" borderId="0" xfId="4" applyNumberFormat="1" applyFill="1">
      <alignment vertical="center"/>
    </xf>
    <xf numFmtId="0" fontId="2" fillId="5" borderId="0" xfId="4" applyNumberFormat="1" applyFill="1" applyBorder="1">
      <alignment vertical="center"/>
    </xf>
    <xf numFmtId="0" fontId="2" fillId="0" borderId="5" xfId="4" applyNumberFormat="1" applyFill="1" applyBorder="1">
      <alignment vertical="center"/>
    </xf>
    <xf numFmtId="0" fontId="2" fillId="0" borderId="6" xfId="4" applyNumberFormat="1" applyFill="1" applyBorder="1">
      <alignment vertical="center"/>
    </xf>
    <xf numFmtId="0" fontId="8" fillId="0" borderId="6" xfId="4" applyNumberFormat="1" applyFont="1" applyFill="1" applyBorder="1" applyAlignment="1">
      <alignment horizontal="center" vertical="center"/>
    </xf>
    <xf numFmtId="0" fontId="2" fillId="0" borderId="7" xfId="4" applyNumberFormat="1" applyFill="1" applyBorder="1">
      <alignment vertical="center"/>
    </xf>
    <xf numFmtId="0" fontId="2" fillId="0" borderId="8" xfId="4" applyNumberFormat="1" applyBorder="1">
      <alignment vertical="center"/>
    </xf>
    <xf numFmtId="0" fontId="2" fillId="0" borderId="0" xfId="4" applyNumberFormat="1" applyBorder="1">
      <alignment vertical="center"/>
    </xf>
    <xf numFmtId="0" fontId="3" fillId="0" borderId="0" xfId="4" applyNumberFormat="1" applyFont="1" applyBorder="1">
      <alignment vertical="center"/>
    </xf>
    <xf numFmtId="0" fontId="2" fillId="0" borderId="9" xfId="4" applyNumberFormat="1" applyBorder="1">
      <alignment vertical="center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0" xfId="4" applyNumberFormat="1" applyFont="1" applyBorder="1">
      <alignment vertical="center"/>
    </xf>
    <xf numFmtId="0" fontId="9" fillId="0" borderId="0" xfId="4" applyNumberFormat="1" applyFont="1" applyBorder="1" applyAlignment="1">
      <alignment horizontal="left" vertical="center" shrinkToFit="1"/>
    </xf>
    <xf numFmtId="0" fontId="2" fillId="0" borderId="13" xfId="4" applyNumberFormat="1" applyBorder="1">
      <alignment vertical="center"/>
    </xf>
    <xf numFmtId="0" fontId="2" fillId="0" borderId="14" xfId="4" applyNumberFormat="1" applyBorder="1">
      <alignment vertical="center"/>
    </xf>
    <xf numFmtId="0" fontId="6" fillId="0" borderId="14" xfId="4" applyNumberFormat="1" applyFont="1" applyBorder="1">
      <alignment vertical="center"/>
    </xf>
    <xf numFmtId="0" fontId="2" fillId="0" borderId="15" xfId="4" applyNumberFormat="1" applyBorder="1">
      <alignment vertical="center"/>
    </xf>
    <xf numFmtId="0" fontId="2" fillId="4" borderId="0" xfId="4" applyNumberFormat="1" applyFill="1" applyBorder="1">
      <alignment vertical="center"/>
    </xf>
    <xf numFmtId="0" fontId="4" fillId="0" borderId="0" xfId="4" applyNumberFormat="1" applyFont="1" applyBorder="1">
      <alignment vertical="center"/>
    </xf>
    <xf numFmtId="0" fontId="6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vertical="center" shrinkToFit="1"/>
    </xf>
    <xf numFmtId="0" fontId="6" fillId="0" borderId="10" xfId="4" applyNumberFormat="1" applyFont="1" applyFill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9" fillId="0" borderId="12" xfId="4" applyNumberFormat="1" applyFont="1" applyFill="1" applyBorder="1" applyAlignment="1">
      <alignment horizontal="left" vertical="center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" fillId="0" borderId="0" xfId="4" applyNumberFormat="1" applyFill="1">
      <alignment vertical="center"/>
    </xf>
    <xf numFmtId="0" fontId="2" fillId="0" borderId="0" xfId="4" applyNumberFormat="1" applyFill="1" applyBorder="1">
      <alignment vertical="center"/>
    </xf>
    <xf numFmtId="0" fontId="26" fillId="0" borderId="0" xfId="0" applyNumberFormat="1" applyFont="1">
      <alignment vertical="center"/>
    </xf>
    <xf numFmtId="0" fontId="27" fillId="0" borderId="0" xfId="0" applyNumberFormat="1" applyFont="1">
      <alignment vertical="center"/>
    </xf>
    <xf numFmtId="0" fontId="27" fillId="0" borderId="0" xfId="0" applyNumberFormat="1" applyFont="1" applyAlignment="1">
      <alignment vertical="center"/>
    </xf>
    <xf numFmtId="0" fontId="28" fillId="0" borderId="0" xfId="0" applyNumberFormat="1" applyFont="1">
      <alignment vertical="center"/>
    </xf>
    <xf numFmtId="0" fontId="29" fillId="0" borderId="0" xfId="0" applyNumberFormat="1" applyFont="1" applyFill="1">
      <alignment vertical="center"/>
    </xf>
    <xf numFmtId="0" fontId="29" fillId="0" borderId="0" xfId="0" applyNumberFormat="1" applyFont="1" applyFill="1" applyBorder="1">
      <alignment vertical="center"/>
    </xf>
    <xf numFmtId="0" fontId="30" fillId="0" borderId="0" xfId="0" applyNumberFormat="1" applyFont="1" applyFill="1" applyBorder="1">
      <alignment vertical="center"/>
    </xf>
    <xf numFmtId="0" fontId="30" fillId="0" borderId="0" xfId="0" applyNumberFormat="1" applyFont="1">
      <alignment vertical="center"/>
    </xf>
    <xf numFmtId="0" fontId="26" fillId="0" borderId="0" xfId="0" applyNumberFormat="1" applyFont="1" applyFill="1">
      <alignment vertical="center"/>
    </xf>
    <xf numFmtId="0" fontId="27" fillId="0" borderId="0" xfId="0" applyNumberFormat="1" applyFont="1" applyFill="1">
      <alignment vertical="center"/>
    </xf>
    <xf numFmtId="177" fontId="30" fillId="0" borderId="0" xfId="2" applyNumberFormat="1" applyFont="1" applyFill="1" applyBorder="1" applyAlignment="1">
      <alignment vertical="center" wrapText="1"/>
    </xf>
    <xf numFmtId="177" fontId="31" fillId="0" borderId="0" xfId="2" applyNumberFormat="1" applyFont="1" applyFill="1" applyBorder="1" applyAlignment="1">
      <alignment vertical="center" wrapText="1"/>
    </xf>
    <xf numFmtId="0" fontId="27" fillId="0" borderId="0" xfId="2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shrinkToFit="1"/>
    </xf>
    <xf numFmtId="0" fontId="27" fillId="0" borderId="0" xfId="0" applyNumberFormat="1" applyFont="1" applyFill="1" applyAlignment="1">
      <alignment vertical="center"/>
    </xf>
    <xf numFmtId="0" fontId="28" fillId="0" borderId="0" xfId="0" applyNumberFormat="1" applyFont="1" applyFill="1">
      <alignment vertical="center"/>
    </xf>
    <xf numFmtId="0" fontId="30" fillId="0" borderId="0" xfId="0" applyNumberFormat="1" applyFont="1" applyFill="1">
      <alignment vertical="center"/>
    </xf>
    <xf numFmtId="0" fontId="28" fillId="0" borderId="0" xfId="2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Border="1" applyAlignment="1">
      <alignment vertical="center" shrinkToFit="1"/>
    </xf>
    <xf numFmtId="0" fontId="27" fillId="0" borderId="0" xfId="0" applyNumberFormat="1" applyFont="1" applyBorder="1" applyAlignment="1">
      <alignment vertical="center"/>
    </xf>
    <xf numFmtId="177" fontId="29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vertical="center" shrinkToFit="1"/>
    </xf>
    <xf numFmtId="0" fontId="27" fillId="0" borderId="0" xfId="2" applyNumberFormat="1" applyFont="1" applyFill="1" applyBorder="1" applyAlignment="1">
      <alignment vertical="center" wrapText="1"/>
    </xf>
    <xf numFmtId="0" fontId="32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Border="1" applyAlignment="1">
      <alignment vertical="center" wrapText="1"/>
    </xf>
    <xf numFmtId="0" fontId="28" fillId="0" borderId="0" xfId="2" quotePrefix="1" applyNumberFormat="1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horizontal="left" vertical="center" shrinkToFit="1"/>
    </xf>
    <xf numFmtId="0" fontId="27" fillId="0" borderId="0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Border="1">
      <alignment vertical="center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left" vertical="center" wrapText="1"/>
    </xf>
    <xf numFmtId="0" fontId="27" fillId="0" borderId="0" xfId="0" applyNumberFormat="1" applyFont="1" applyBorder="1">
      <alignment vertical="center"/>
    </xf>
    <xf numFmtId="0" fontId="27" fillId="0" borderId="0" xfId="2" applyNumberFormat="1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0" fontId="35" fillId="0" borderId="0" xfId="0" applyNumberFormat="1" applyFont="1" applyBorder="1">
      <alignment vertical="center"/>
    </xf>
    <xf numFmtId="0" fontId="37" fillId="0" borderId="0" xfId="0" applyNumberFormat="1" applyFont="1" applyBorder="1">
      <alignment vertical="center"/>
    </xf>
    <xf numFmtId="1" fontId="37" fillId="0" borderId="62" xfId="0" applyNumberFormat="1" applyFont="1" applyFill="1" applyBorder="1" applyAlignment="1">
      <alignment horizontal="center" vertical="center" wrapText="1"/>
    </xf>
    <xf numFmtId="1" fontId="37" fillId="0" borderId="66" xfId="0" applyNumberFormat="1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/>
    </xf>
    <xf numFmtId="1" fontId="37" fillId="0" borderId="55" xfId="0" applyNumberFormat="1" applyFont="1" applyFill="1" applyBorder="1" applyAlignment="1">
      <alignment horizontal="center" vertical="center" shrinkToFit="1"/>
    </xf>
    <xf numFmtId="1" fontId="37" fillId="0" borderId="56" xfId="0" applyNumberFormat="1" applyFont="1" applyFill="1" applyBorder="1" applyAlignment="1">
      <alignment horizontal="center" vertical="center" shrinkToFit="1"/>
    </xf>
    <xf numFmtId="0" fontId="37" fillId="0" borderId="75" xfId="0" applyNumberFormat="1" applyFont="1" applyFill="1" applyBorder="1" applyAlignment="1">
      <alignment horizontal="center" vertical="center" wrapText="1"/>
    </xf>
    <xf numFmtId="0" fontId="37" fillId="0" borderId="76" xfId="0" applyNumberFormat="1" applyFont="1" applyFill="1" applyBorder="1" applyAlignment="1">
      <alignment horizontal="center" vertical="center" wrapText="1"/>
    </xf>
    <xf numFmtId="1" fontId="37" fillId="0" borderId="55" xfId="0" applyNumberFormat="1" applyFont="1" applyBorder="1" applyAlignment="1">
      <alignment horizontal="center" vertical="center" shrinkToFit="1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67" xfId="0" applyNumberFormat="1" applyFont="1" applyFill="1" applyBorder="1" applyAlignment="1">
      <alignment horizontal="center" vertical="center" shrinkToFit="1"/>
    </xf>
    <xf numFmtId="1" fontId="37" fillId="0" borderId="67" xfId="0" applyNumberFormat="1" applyFont="1" applyFill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77" fontId="44" fillId="11" borderId="67" xfId="0" applyNumberFormat="1" applyFont="1" applyFill="1" applyBorder="1" applyAlignment="1">
      <alignment vertical="center" wrapText="1"/>
    </xf>
    <xf numFmtId="0" fontId="37" fillId="11" borderId="55" xfId="0" applyFont="1" applyFill="1" applyBorder="1" applyAlignment="1">
      <alignment horizontal="center" vertical="center" shrinkToFi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8" xfId="0" applyFont="1" applyFill="1" applyBorder="1" applyAlignment="1">
      <alignment horizontal="center" vertical="center" shrinkToFit="1"/>
    </xf>
    <xf numFmtId="0" fontId="37" fillId="0" borderId="55" xfId="0" applyFont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wrapText="1"/>
    </xf>
    <xf numFmtId="0" fontId="37" fillId="6" borderId="55" xfId="0" applyFont="1" applyFill="1" applyBorder="1" applyAlignment="1">
      <alignment horizontal="center" vertical="center" wrapText="1"/>
    </xf>
    <xf numFmtId="0" fontId="37" fillId="6" borderId="68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>
      <alignment vertical="center"/>
    </xf>
    <xf numFmtId="0" fontId="20" fillId="0" borderId="30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>
      <alignment vertical="center"/>
    </xf>
    <xf numFmtId="0" fontId="20" fillId="0" borderId="17" xfId="4" applyNumberFormat="1" applyFont="1" applyBorder="1" applyAlignment="1">
      <alignment horizontal="center" vertical="center" wrapText="1"/>
    </xf>
    <xf numFmtId="0" fontId="37" fillId="11" borderId="55" xfId="0" applyFont="1" applyFill="1" applyBorder="1" applyAlignment="1">
      <alignment vertical="center" wrapText="1"/>
    </xf>
    <xf numFmtId="0" fontId="37" fillId="11" borderId="61" xfId="0" applyFont="1" applyFill="1" applyBorder="1" applyAlignment="1">
      <alignment horizontal="center" vertical="center" wrapText="1"/>
    </xf>
    <xf numFmtId="177" fontId="40" fillId="11" borderId="56" xfId="0" applyNumberFormat="1" applyFont="1" applyFill="1" applyBorder="1" applyAlignment="1">
      <alignment vertical="center" wrapText="1"/>
    </xf>
    <xf numFmtId="0" fontId="0" fillId="0" borderId="98" xfId="0" applyNumberFormat="1" applyBorder="1">
      <alignment vertical="center"/>
    </xf>
    <xf numFmtId="0" fontId="38" fillId="11" borderId="99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7" xfId="0" applyNumberFormat="1" applyFont="1" applyFill="1" applyBorder="1" applyAlignment="1">
      <alignment horizontal="center" vertical="center" wrapText="1"/>
    </xf>
    <xf numFmtId="0" fontId="37" fillId="0" borderId="88" xfId="0" applyNumberFormat="1" applyFont="1" applyFill="1" applyBorder="1" applyAlignment="1">
      <alignment horizontal="center" vertical="center" wrapText="1"/>
    </xf>
    <xf numFmtId="1" fontId="37" fillId="0" borderId="55" xfId="0" applyNumberFormat="1" applyFont="1" applyFill="1" applyBorder="1" applyAlignment="1">
      <alignment horizontal="center" vertical="center" wrapText="1"/>
    </xf>
    <xf numFmtId="1" fontId="37" fillId="0" borderId="56" xfId="0" applyNumberFormat="1" applyFont="1" applyFill="1" applyBorder="1" applyAlignment="1">
      <alignment horizontal="center" vertical="center" wrapText="1"/>
    </xf>
    <xf numFmtId="0" fontId="37" fillId="0" borderId="55" xfId="0" applyNumberFormat="1" applyFont="1" applyFill="1" applyBorder="1" applyAlignment="1">
      <alignment horizontal="center" vertical="center" shrinkToFit="1"/>
    </xf>
    <xf numFmtId="0" fontId="37" fillId="11" borderId="55" xfId="0" applyFont="1" applyFill="1" applyBorder="1" applyAlignment="1">
      <alignment horizontal="center" vertical="center" wrapText="1"/>
    </xf>
    <xf numFmtId="0" fontId="43" fillId="12" borderId="55" xfId="0" applyFont="1" applyFill="1" applyBorder="1" applyAlignment="1">
      <alignment vertical="center"/>
    </xf>
    <xf numFmtId="0" fontId="37" fillId="11" borderId="73" xfId="0" applyFont="1" applyFill="1" applyBorder="1" applyAlignment="1">
      <alignment horizontal="center" vertical="center" wrapText="1"/>
    </xf>
    <xf numFmtId="0" fontId="43" fillId="0" borderId="55" xfId="0" applyNumberFormat="1" applyFont="1" applyFill="1" applyBorder="1" applyAlignment="1">
      <alignment horizontal="center" vertical="center" shrinkToFit="1"/>
    </xf>
    <xf numFmtId="0" fontId="37" fillId="0" borderId="56" xfId="0" applyNumberFormat="1" applyFont="1" applyFill="1" applyBorder="1" applyAlignment="1">
      <alignment horizontal="center" vertical="center" shrinkToFit="1"/>
    </xf>
    <xf numFmtId="0" fontId="37" fillId="0" borderId="74" xfId="0" applyFont="1" applyBorder="1" applyAlignment="1">
      <alignment horizontal="center" vertical="center"/>
    </xf>
    <xf numFmtId="0" fontId="43" fillId="0" borderId="62" xfId="0" applyNumberFormat="1" applyFont="1" applyFill="1" applyBorder="1" applyAlignment="1">
      <alignment horizontal="center" vertical="center" shrinkToFit="1"/>
    </xf>
    <xf numFmtId="0" fontId="37" fillId="0" borderId="54" xfId="0" applyFont="1" applyBorder="1" applyAlignment="1">
      <alignment horizontal="center" vertical="center"/>
    </xf>
    <xf numFmtId="0" fontId="42" fillId="0" borderId="63" xfId="0" applyNumberFormat="1" applyFont="1" applyFill="1" applyBorder="1" applyAlignment="1">
      <alignment vertical="center" shrinkToFit="1"/>
    </xf>
    <xf numFmtId="1" fontId="37" fillId="0" borderId="87" xfId="0" applyNumberFormat="1" applyFont="1" applyBorder="1" applyAlignment="1">
      <alignment horizontal="center" vertical="center" shrinkToFit="1"/>
    </xf>
    <xf numFmtId="1" fontId="37" fillId="0" borderId="88" xfId="0" applyNumberFormat="1" applyFont="1" applyBorder="1" applyAlignment="1">
      <alignment horizontal="center" vertical="center" shrinkToFit="1"/>
    </xf>
    <xf numFmtId="177" fontId="38" fillId="11" borderId="56" xfId="0" applyNumberFormat="1" applyFont="1" applyFill="1" applyBorder="1" applyAlignment="1">
      <alignment vertical="center" wrapText="1"/>
    </xf>
    <xf numFmtId="177" fontId="40" fillId="11" borderId="67" xfId="0" applyNumberFormat="1" applyFont="1" applyFill="1" applyBorder="1" applyAlignment="1">
      <alignment vertical="center" wrapText="1"/>
    </xf>
    <xf numFmtId="0" fontId="42" fillId="0" borderId="75" xfId="0" applyNumberFormat="1" applyFont="1" applyFill="1" applyBorder="1" applyAlignment="1">
      <alignment vertical="center" shrinkToFit="1"/>
    </xf>
    <xf numFmtId="0" fontId="41" fillId="0" borderId="55" xfId="0" applyNumberFormat="1" applyFont="1" applyFill="1" applyBorder="1" applyAlignment="1">
      <alignment horizontal="center" vertical="center" shrinkToFit="1"/>
    </xf>
    <xf numFmtId="0" fontId="37" fillId="0" borderId="93" xfId="0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43" fillId="0" borderId="67" xfId="0" applyNumberFormat="1" applyFont="1" applyFill="1" applyBorder="1" applyAlignment="1">
      <alignment horizontal="center" vertical="center" shrinkToFit="1"/>
    </xf>
    <xf numFmtId="0" fontId="43" fillId="0" borderId="75" xfId="0" applyNumberFormat="1" applyFont="1" applyFill="1" applyBorder="1" applyAlignment="1">
      <alignment horizontal="center" vertical="center" shrinkToFi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37" fillId="0" borderId="68" xfId="0" applyFont="1" applyFill="1" applyBorder="1" applyAlignment="1">
      <alignment horizontal="center" vertical="center" shrinkToFit="1"/>
    </xf>
    <xf numFmtId="0" fontId="41" fillId="0" borderId="55" xfId="0" applyNumberFormat="1" applyFont="1" applyFill="1" applyBorder="1" applyAlignment="1">
      <alignment horizontal="center" vertical="center" shrinkToFit="1"/>
    </xf>
    <xf numFmtId="1" fontId="37" fillId="0" borderId="67" xfId="0" quotePrefix="1" applyNumberFormat="1" applyFont="1" applyFill="1" applyBorder="1" applyAlignment="1">
      <alignment horizontal="center" vertical="center" shrinkToFit="1"/>
    </xf>
    <xf numFmtId="0" fontId="43" fillId="0" borderId="94" xfId="0" applyNumberFormat="1" applyFont="1" applyFill="1" applyBorder="1" applyAlignment="1">
      <alignment horizontal="center" vertical="center" shrinkToFit="1"/>
    </xf>
    <xf numFmtId="0" fontId="43" fillId="0" borderId="95" xfId="0" applyNumberFormat="1" applyFont="1" applyFill="1" applyBorder="1" applyAlignment="1">
      <alignment horizontal="center" vertical="center" shrinkToFit="1"/>
    </xf>
    <xf numFmtId="177" fontId="40" fillId="11" borderId="55" xfId="0" applyNumberFormat="1" applyFont="1" applyFill="1" applyBorder="1" applyAlignment="1">
      <alignment horizontal="center" vertical="center" wrapText="1"/>
    </xf>
    <xf numFmtId="0" fontId="43" fillId="12" borderId="55" xfId="0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 shrinkToFit="1"/>
    </xf>
    <xf numFmtId="0" fontId="37" fillId="0" borderId="69" xfId="0" applyNumberFormat="1" applyFont="1" applyFill="1" applyBorder="1" applyAlignment="1">
      <alignment horizontal="center" vertical="center" shrinkToFit="1"/>
    </xf>
    <xf numFmtId="0" fontId="37" fillId="0" borderId="70" xfId="0" applyNumberFormat="1" applyFont="1" applyFill="1" applyBorder="1" applyAlignment="1">
      <alignment horizontal="center" vertical="center" shrinkToFit="1"/>
    </xf>
    <xf numFmtId="0" fontId="37" fillId="0" borderId="65" xfId="0" applyNumberFormat="1" applyFont="1" applyFill="1" applyBorder="1" applyAlignment="1">
      <alignment horizontal="center" vertical="center" shrinkToFit="1"/>
    </xf>
    <xf numFmtId="0" fontId="37" fillId="0" borderId="65" xfId="0" applyNumberFormat="1" applyFont="1" applyFill="1" applyBorder="1" applyAlignment="1">
      <alignment vertical="center" shrinkToFit="1"/>
    </xf>
    <xf numFmtId="0" fontId="42" fillId="0" borderId="75" xfId="0" applyNumberFormat="1" applyFont="1" applyFill="1" applyBorder="1" applyAlignment="1">
      <alignment horizontal="center" vertical="center" shrinkToFit="1"/>
    </xf>
    <xf numFmtId="0" fontId="42" fillId="0" borderId="76" xfId="0" applyNumberFormat="1" applyFont="1" applyFill="1" applyBorder="1" applyAlignment="1">
      <alignment horizontal="center" vertical="center" shrinkToFit="1"/>
    </xf>
    <xf numFmtId="0" fontId="37" fillId="0" borderId="70" xfId="0" applyNumberFormat="1" applyFont="1" applyFill="1" applyBorder="1" applyAlignment="1">
      <alignment vertical="center" shrinkToFit="1"/>
    </xf>
    <xf numFmtId="0" fontId="43" fillId="0" borderId="55" xfId="0" applyNumberFormat="1" applyFont="1" applyFill="1" applyBorder="1" applyAlignment="1">
      <alignment horizontal="center" vertical="center" shrinkToFit="1"/>
    </xf>
    <xf numFmtId="0" fontId="43" fillId="0" borderId="56" xfId="0" applyNumberFormat="1" applyFont="1" applyFill="1" applyBorder="1" applyAlignment="1">
      <alignment vertical="center" shrinkToFit="1"/>
    </xf>
    <xf numFmtId="0" fontId="37" fillId="0" borderId="57" xfId="0" applyNumberFormat="1" applyFont="1" applyFill="1" applyBorder="1" applyAlignment="1">
      <alignment horizontal="center" vertical="center" shrinkToFit="1"/>
    </xf>
    <xf numFmtId="0" fontId="42" fillId="0" borderId="93" xfId="0" applyNumberFormat="1" applyFont="1" applyFill="1" applyBorder="1" applyAlignment="1">
      <alignment horizontal="center" vertical="center" shrinkToFit="1"/>
    </xf>
    <xf numFmtId="0" fontId="42" fillId="0" borderId="67" xfId="0" applyNumberFormat="1" applyFont="1" applyFill="1" applyBorder="1" applyAlignment="1">
      <alignment horizontal="center" vertical="center" shrinkToFit="1"/>
    </xf>
    <xf numFmtId="0" fontId="37" fillId="0" borderId="60" xfId="0" applyNumberFormat="1" applyFont="1" applyFill="1" applyBorder="1" applyAlignment="1">
      <alignment horizontal="center" vertical="center" shrinkToFit="1"/>
    </xf>
    <xf numFmtId="0" fontId="37" fillId="0" borderId="59" xfId="0" applyFont="1" applyFill="1" applyBorder="1" applyAlignment="1">
      <alignment horizontal="center" vertical="center" shrinkToFit="1"/>
    </xf>
    <xf numFmtId="0" fontId="37" fillId="0" borderId="0" xfId="0" applyFont="1" applyFill="1" applyBorder="1" applyAlignment="1">
      <alignment vertical="center" shrinkToFit="1"/>
    </xf>
    <xf numFmtId="0" fontId="37" fillId="0" borderId="59" xfId="0" applyNumberFormat="1" applyFont="1" applyFill="1" applyBorder="1" applyAlignment="1">
      <alignment vertical="center" shrinkToFit="1"/>
    </xf>
    <xf numFmtId="0" fontId="41" fillId="0" borderId="56" xfId="0" applyNumberFormat="1" applyFont="1" applyFill="1" applyBorder="1" applyAlignment="1">
      <alignment horizontal="center" vertical="center" shrinkToFit="1"/>
    </xf>
    <xf numFmtId="0" fontId="41" fillId="0" borderId="67" xfId="0" applyNumberFormat="1" applyFont="1" applyFill="1" applyBorder="1" applyAlignment="1">
      <alignment horizontal="center" vertical="center" shrinkToFit="1"/>
    </xf>
    <xf numFmtId="0" fontId="41" fillId="0" borderId="70" xfId="0" applyNumberFormat="1" applyFont="1" applyFill="1" applyBorder="1" applyAlignment="1">
      <alignment horizontal="center" vertical="center" shrinkToFit="1"/>
    </xf>
    <xf numFmtId="0" fontId="41" fillId="0" borderId="69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60" xfId="0" applyNumberFormat="1" applyFont="1" applyFill="1" applyBorder="1" applyAlignment="1">
      <alignment horizontal="center" vertical="center" shrinkToFit="1"/>
    </xf>
    <xf numFmtId="177" fontId="40" fillId="11" borderId="56" xfId="0" applyNumberFormat="1" applyFont="1" applyFill="1" applyBorder="1" applyAlignment="1">
      <alignment horizontal="center" vertical="center" wrapText="1"/>
    </xf>
    <xf numFmtId="177" fontId="40" fillId="11" borderId="67" xfId="0" applyNumberFormat="1" applyFont="1" applyFill="1" applyBorder="1" applyAlignment="1">
      <alignment horizontal="center" vertical="center" wrapText="1"/>
    </xf>
    <xf numFmtId="0" fontId="38" fillId="0" borderId="79" xfId="0" applyNumberFormat="1" applyFont="1" applyFill="1" applyBorder="1" applyAlignment="1">
      <alignment horizontal="center" vertical="center" shrinkToFit="1"/>
    </xf>
    <xf numFmtId="0" fontId="38" fillId="0" borderId="80" xfId="0" applyNumberFormat="1" applyFont="1" applyFill="1" applyBorder="1" applyAlignment="1">
      <alignment horizontal="center" vertical="center" shrinkToFit="1"/>
    </xf>
    <xf numFmtId="0" fontId="41" fillId="0" borderId="61" xfId="0" applyNumberFormat="1" applyFont="1" applyFill="1" applyBorder="1" applyAlignment="1">
      <alignment horizontal="center" vertical="center" shrinkToFit="1"/>
    </xf>
    <xf numFmtId="0" fontId="41" fillId="0" borderId="62" xfId="0" applyNumberFormat="1" applyFont="1" applyFill="1" applyBorder="1" applyAlignment="1">
      <alignment horizontal="center" vertical="center" shrinkToFit="1"/>
    </xf>
    <xf numFmtId="0" fontId="37" fillId="0" borderId="57" xfId="0" applyNumberFormat="1" applyFont="1" applyFill="1" applyBorder="1" applyAlignment="1">
      <alignment vertical="center" shrinkToFit="1"/>
    </xf>
    <xf numFmtId="0" fontId="43" fillId="0" borderId="69" xfId="0" applyNumberFormat="1" applyFont="1" applyFill="1" applyBorder="1" applyAlignment="1">
      <alignment horizontal="center" vertical="center" shrinkToFit="1"/>
    </xf>
    <xf numFmtId="0" fontId="43" fillId="0" borderId="57" xfId="0" applyNumberFormat="1" applyFont="1" applyFill="1" applyBorder="1" applyAlignment="1">
      <alignment vertical="center" shrinkToFit="1"/>
    </xf>
    <xf numFmtId="0" fontId="37" fillId="0" borderId="64" xfId="0" applyNumberFormat="1" applyFont="1" applyFill="1" applyBorder="1" applyAlignment="1">
      <alignment horizontal="center" vertical="center" wrapText="1"/>
    </xf>
    <xf numFmtId="0" fontId="37" fillId="0" borderId="62" xfId="0" applyNumberFormat="1" applyFont="1" applyFill="1" applyBorder="1" applyAlignment="1">
      <alignment horizontal="center" vertical="center" wrapText="1"/>
    </xf>
    <xf numFmtId="177" fontId="38" fillId="11" borderId="55" xfId="0" applyNumberFormat="1" applyFont="1" applyFill="1" applyBorder="1" applyAlignment="1">
      <alignment horizontal="center" vertical="center" wrapText="1"/>
    </xf>
    <xf numFmtId="0" fontId="37" fillId="12" borderId="56" xfId="0" applyNumberFormat="1" applyFont="1" applyFill="1" applyBorder="1" applyAlignment="1">
      <alignment vertical="center"/>
    </xf>
    <xf numFmtId="0" fontId="37" fillId="12" borderId="55" xfId="0" applyNumberFormat="1" applyFont="1" applyFill="1" applyBorder="1" applyAlignment="1">
      <alignment vertical="center"/>
    </xf>
    <xf numFmtId="0" fontId="37" fillId="0" borderId="70" xfId="0" applyNumberFormat="1" applyFont="1" applyBorder="1" applyAlignment="1">
      <alignment horizontal="center" vertical="center" shrinkToFit="1"/>
    </xf>
    <xf numFmtId="0" fontId="37" fillId="0" borderId="69" xfId="0" applyNumberFormat="1" applyFont="1" applyBorder="1" applyAlignment="1">
      <alignment vertical="center" shrinkToFit="1"/>
    </xf>
    <xf numFmtId="0" fontId="37" fillId="0" borderId="83" xfId="0" applyNumberFormat="1" applyFont="1" applyFill="1" applyBorder="1" applyAlignment="1">
      <alignment horizontal="center" vertical="center" wrapText="1"/>
    </xf>
    <xf numFmtId="0" fontId="37" fillId="0" borderId="84" xfId="0" applyNumberFormat="1" applyFont="1" applyFill="1" applyBorder="1" applyAlignment="1">
      <alignment horizontal="center" vertical="center" wrapText="1"/>
    </xf>
    <xf numFmtId="0" fontId="37" fillId="0" borderId="59" xfId="0" applyNumberFormat="1" applyFont="1" applyFill="1" applyBorder="1" applyAlignment="1">
      <alignment horizontal="center" vertical="center" shrinkToFit="1"/>
    </xf>
    <xf numFmtId="0" fontId="37" fillId="0" borderId="0" xfId="0" applyNumberFormat="1" applyFont="1" applyFill="1" applyBorder="1" applyAlignment="1">
      <alignment vertical="center" shrinkToFit="1"/>
    </xf>
    <xf numFmtId="177" fontId="38" fillId="11" borderId="75" xfId="0" applyNumberFormat="1" applyFont="1" applyFill="1" applyBorder="1" applyAlignment="1">
      <alignment horizontal="center" vertical="center" wrapText="1"/>
    </xf>
    <xf numFmtId="0" fontId="37" fillId="12" borderId="76" xfId="0" applyNumberFormat="1" applyFont="1" applyFill="1" applyBorder="1" applyAlignment="1">
      <alignment vertical="center"/>
    </xf>
    <xf numFmtId="0" fontId="42" fillId="0" borderId="55" xfId="0" applyNumberFormat="1" applyFont="1" applyFill="1" applyBorder="1" applyAlignment="1">
      <alignment horizontal="center" vertical="center" shrinkToFit="1"/>
    </xf>
    <xf numFmtId="0" fontId="42" fillId="0" borderId="56" xfId="0" applyNumberFormat="1" applyFont="1" applyFill="1" applyBorder="1" applyAlignment="1">
      <alignment vertical="center" shrinkToFit="1"/>
    </xf>
    <xf numFmtId="0" fontId="37" fillId="0" borderId="77" xfId="0" applyNumberFormat="1" applyFont="1" applyFill="1" applyBorder="1" applyAlignment="1">
      <alignment horizontal="center" vertical="center" wrapText="1"/>
    </xf>
    <xf numFmtId="0" fontId="37" fillId="0" borderId="78" xfId="0" applyNumberFormat="1" applyFont="1" applyFill="1" applyBorder="1" applyAlignment="1">
      <alignment horizontal="center" vertical="center" wrapText="1"/>
    </xf>
    <xf numFmtId="0" fontId="37" fillId="0" borderId="71" xfId="0" quotePrefix="1" applyFont="1" applyFill="1" applyBorder="1" applyAlignment="1">
      <alignment horizontal="center" vertical="center" shrinkToFit="1"/>
    </xf>
    <xf numFmtId="0" fontId="43" fillId="0" borderId="72" xfId="0" applyFont="1" applyFill="1" applyBorder="1" applyAlignment="1">
      <alignment vertical="center" shrinkToFit="1"/>
    </xf>
    <xf numFmtId="0" fontId="37" fillId="0" borderId="79" xfId="0" applyNumberFormat="1" applyFont="1" applyFill="1" applyBorder="1" applyAlignment="1">
      <alignment horizontal="center" vertical="center" wrapText="1"/>
    </xf>
    <xf numFmtId="0" fontId="37" fillId="0" borderId="80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shrinkToFit="1"/>
    </xf>
    <xf numFmtId="0" fontId="43" fillId="0" borderId="20" xfId="0" applyFont="1" applyFill="1" applyBorder="1" applyAlignment="1">
      <alignment vertical="center" shrinkToFit="1"/>
    </xf>
    <xf numFmtId="0" fontId="37" fillId="0" borderId="20" xfId="0" applyFont="1" applyFill="1" applyBorder="1" applyAlignment="1">
      <alignment horizontal="center" vertical="center" shrinkToFit="1"/>
    </xf>
    <xf numFmtId="0" fontId="37" fillId="0" borderId="79" xfId="0" applyNumberFormat="1" applyFont="1" applyFill="1" applyBorder="1" applyAlignment="1">
      <alignment horizontal="center" vertical="center" shrinkToFit="1"/>
    </xf>
    <xf numFmtId="0" fontId="37" fillId="0" borderId="80" xfId="0" applyNumberFormat="1" applyFont="1" applyFill="1" applyBorder="1" applyAlignment="1">
      <alignment horizontal="center" vertical="center" shrinkToFit="1"/>
    </xf>
    <xf numFmtId="0" fontId="38" fillId="0" borderId="0" xfId="0" applyNumberFormat="1" applyFont="1" applyFill="1" applyBorder="1" applyAlignment="1">
      <alignment horizontal="center" vertical="center" shrinkToFit="1"/>
    </xf>
    <xf numFmtId="0" fontId="38" fillId="0" borderId="60" xfId="0" applyNumberFormat="1" applyFont="1" applyFill="1" applyBorder="1" applyAlignment="1">
      <alignment horizontal="center" vertical="center" shrinkToFit="1"/>
    </xf>
    <xf numFmtId="0" fontId="43" fillId="0" borderId="70" xfId="0" applyNumberFormat="1" applyFont="1" applyFill="1" applyBorder="1" applyAlignment="1">
      <alignment horizontal="center" vertical="center" shrinkToFit="1"/>
    </xf>
    <xf numFmtId="0" fontId="43" fillId="0" borderId="59" xfId="0" applyNumberFormat="1" applyFont="1" applyFill="1" applyBorder="1" applyAlignment="1">
      <alignment horizontal="center" vertical="center" shrinkToFit="1"/>
    </xf>
    <xf numFmtId="0" fontId="43" fillId="0" borderId="60" xfId="0" applyNumberFormat="1" applyFont="1" applyFill="1" applyBorder="1" applyAlignment="1">
      <alignment horizontal="center" vertical="center" shrinkToFit="1"/>
    </xf>
    <xf numFmtId="0" fontId="43" fillId="0" borderId="111" xfId="0" applyNumberFormat="1" applyFont="1" applyFill="1" applyBorder="1" applyAlignment="1">
      <alignment horizontal="center" vertical="center" shrinkToFit="1"/>
    </xf>
    <xf numFmtId="0" fontId="43" fillId="0" borderId="112" xfId="0" applyNumberFormat="1" applyFont="1" applyFill="1" applyBorder="1" applyAlignment="1">
      <alignment horizontal="center" vertical="center" shrinkToFit="1"/>
    </xf>
    <xf numFmtId="0" fontId="37" fillId="0" borderId="64" xfId="0" applyNumberFormat="1" applyFont="1" applyFill="1" applyBorder="1" applyAlignment="1">
      <alignment horizontal="center" vertical="center" shrinkToFit="1"/>
    </xf>
    <xf numFmtId="0" fontId="37" fillId="0" borderId="63" xfId="0" applyNumberFormat="1" applyFont="1" applyFill="1" applyBorder="1" applyAlignment="1">
      <alignment horizontal="center" vertical="center" shrinkToFit="1"/>
    </xf>
    <xf numFmtId="177" fontId="40" fillId="11" borderId="96" xfId="0" applyNumberFormat="1" applyFont="1" applyFill="1" applyBorder="1" applyAlignment="1">
      <alignment horizontal="center" vertical="center" wrapText="1"/>
    </xf>
    <xf numFmtId="0" fontId="41" fillId="0" borderId="59" xfId="0" applyNumberFormat="1" applyFont="1" applyFill="1" applyBorder="1" applyAlignment="1">
      <alignment horizontal="center" vertical="center" shrinkToFit="1"/>
    </xf>
    <xf numFmtId="0" fontId="41" fillId="0" borderId="93" xfId="0" applyNumberFormat="1" applyFont="1" applyFill="1" applyBorder="1" applyAlignment="1">
      <alignment horizontal="center" vertical="center" shrinkToFit="1"/>
    </xf>
    <xf numFmtId="177" fontId="40" fillId="11" borderId="93" xfId="0" applyNumberFormat="1" applyFont="1" applyFill="1" applyBorder="1" applyAlignment="1">
      <alignment horizontal="center" vertical="center" wrapText="1"/>
    </xf>
    <xf numFmtId="0" fontId="41" fillId="0" borderId="55" xfId="0" applyNumberFormat="1" applyFont="1" applyFill="1" applyBorder="1" applyAlignment="1">
      <alignment horizontal="center" vertical="center" shrinkToFit="1"/>
    </xf>
    <xf numFmtId="0" fontId="41" fillId="0" borderId="57" xfId="0" applyNumberFormat="1" applyFont="1" applyFill="1" applyBorder="1" applyAlignment="1">
      <alignment horizontal="center" vertical="center" shrinkToFit="1"/>
    </xf>
    <xf numFmtId="0" fontId="41" fillId="0" borderId="65" xfId="0" applyNumberFormat="1" applyFont="1" applyFill="1" applyBorder="1" applyAlignment="1">
      <alignment horizontal="center" vertical="center" shrinkToFit="1"/>
    </xf>
    <xf numFmtId="0" fontId="41" fillId="0" borderId="73" xfId="0" applyNumberFormat="1" applyFont="1" applyFill="1" applyBorder="1" applyAlignment="1">
      <alignment horizontal="center" vertical="center" shrinkToFit="1"/>
    </xf>
    <xf numFmtId="177" fontId="29" fillId="0" borderId="0" xfId="2" applyNumberFormat="1" applyFont="1" applyFill="1" applyBorder="1" applyAlignment="1">
      <alignment horizontal="center" vertical="center" wrapTex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shrinkToFit="1"/>
    </xf>
    <xf numFmtId="0" fontId="37" fillId="0" borderId="69" xfId="0" quotePrefix="1" applyFont="1" applyFill="1" applyBorder="1" applyAlignment="1">
      <alignment horizontal="center" vertical="center" shrinkToFit="1"/>
    </xf>
    <xf numFmtId="0" fontId="37" fillId="0" borderId="58" xfId="0" quotePrefix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vertical="center" shrinkToFit="1"/>
    </xf>
    <xf numFmtId="0" fontId="37" fillId="0" borderId="73" xfId="0" applyNumberFormat="1" applyFont="1" applyFill="1" applyBorder="1" applyAlignment="1">
      <alignment horizontal="center" vertical="center" wrapText="1"/>
    </xf>
    <xf numFmtId="0" fontId="37" fillId="0" borderId="61" xfId="0" applyNumberFormat="1" applyFont="1" applyFill="1" applyBorder="1" applyAlignment="1">
      <alignment horizontal="center" vertical="center" wrapText="1"/>
    </xf>
    <xf numFmtId="0" fontId="43" fillId="0" borderId="56" xfId="0" applyNumberFormat="1" applyFont="1" applyFill="1" applyBorder="1" applyAlignment="1">
      <alignment horizontal="center" vertical="center" shrinkToFit="1"/>
    </xf>
    <xf numFmtId="0" fontId="43" fillId="0" borderId="73" xfId="0" applyNumberFormat="1" applyFont="1" applyFill="1" applyBorder="1" applyAlignment="1">
      <alignment horizontal="center" vertical="center" shrinkToFit="1"/>
    </xf>
    <xf numFmtId="0" fontId="43" fillId="0" borderId="61" xfId="0" applyNumberFormat="1" applyFont="1" applyFill="1" applyBorder="1" applyAlignment="1">
      <alignment horizontal="center" vertical="center" shrinkToFit="1"/>
    </xf>
    <xf numFmtId="0" fontId="43" fillId="0" borderId="59" xfId="0" applyFont="1" applyFill="1" applyBorder="1" applyAlignment="1">
      <alignment horizontal="center" vertical="center" shrinkToFit="1"/>
    </xf>
    <xf numFmtId="0" fontId="43" fillId="0" borderId="60" xfId="0" applyFont="1" applyFill="1" applyBorder="1" applyAlignment="1">
      <alignment horizontal="center" vertical="center" shrinkToFit="1"/>
    </xf>
    <xf numFmtId="0" fontId="37" fillId="0" borderId="93" xfId="0" applyNumberFormat="1" applyFont="1" applyFill="1" applyBorder="1" applyAlignment="1">
      <alignment horizontal="center" vertical="center" shrinkToFit="1"/>
    </xf>
    <xf numFmtId="0" fontId="37" fillId="0" borderId="67" xfId="0" applyNumberFormat="1" applyFont="1" applyFill="1" applyBorder="1" applyAlignment="1">
      <alignment horizontal="center" vertical="center" shrinkToFit="1"/>
    </xf>
    <xf numFmtId="0" fontId="27" fillId="0" borderId="0" xfId="2" applyNumberFormat="1" applyFont="1" applyFill="1" applyBorder="1" applyAlignment="1">
      <alignment horizontal="center" vertical="center" wrapText="1"/>
    </xf>
    <xf numFmtId="0" fontId="37" fillId="0" borderId="57" xfId="3" applyNumberFormat="1" applyFont="1" applyBorder="1" applyAlignment="1">
      <alignment horizontal="center" vertical="center" shrinkToFit="1"/>
    </xf>
    <xf numFmtId="0" fontId="37" fillId="0" borderId="70" xfId="3" applyNumberFormat="1" applyFont="1" applyBorder="1" applyAlignment="1">
      <alignment vertical="center" shrinkToFit="1"/>
    </xf>
    <xf numFmtId="0" fontId="27" fillId="0" borderId="0" xfId="2" applyNumberFormat="1" applyFont="1" applyFill="1" applyBorder="1" applyAlignment="1">
      <alignment horizontal="center" vertical="center" shrinkToFit="1"/>
    </xf>
    <xf numFmtId="0" fontId="42" fillId="0" borderId="94" xfId="0" applyNumberFormat="1" applyFont="1" applyFill="1" applyBorder="1" applyAlignment="1">
      <alignment horizontal="center" vertical="center" shrinkToFit="1"/>
    </xf>
    <xf numFmtId="0" fontId="42" fillId="0" borderId="102" xfId="0" applyNumberFormat="1" applyFont="1" applyFill="1" applyBorder="1" applyAlignment="1">
      <alignment horizontal="center" vertical="center" shrinkToFit="1"/>
    </xf>
    <xf numFmtId="0" fontId="42" fillId="0" borderId="83" xfId="0" applyNumberFormat="1" applyFont="1" applyFill="1" applyBorder="1" applyAlignment="1">
      <alignment horizontal="center" vertical="center" shrinkToFit="1"/>
    </xf>
    <xf numFmtId="0" fontId="42" fillId="0" borderId="20" xfId="0" applyNumberFormat="1" applyFont="1" applyFill="1" applyBorder="1" applyAlignment="1">
      <alignment horizontal="center" vertical="center" shrinkToFit="1"/>
    </xf>
    <xf numFmtId="0" fontId="38" fillId="11" borderId="90" xfId="0" applyFont="1" applyFill="1" applyBorder="1" applyAlignment="1">
      <alignment horizontal="center" vertical="center" wrapText="1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7" fillId="11" borderId="55" xfId="0" applyFont="1" applyFill="1" applyBorder="1" applyAlignment="1">
      <alignment horizontal="center" vertical="center" wrapText="1"/>
    </xf>
    <xf numFmtId="0" fontId="38" fillId="11" borderId="57" xfId="0" applyFont="1" applyFill="1" applyBorder="1" applyAlignment="1">
      <alignment horizontal="center" vertical="center" wrapText="1"/>
    </xf>
    <xf numFmtId="0" fontId="38" fillId="11" borderId="65" xfId="0" applyFont="1" applyFill="1" applyBorder="1" applyAlignment="1">
      <alignment horizontal="center" vertical="center" wrapText="1"/>
    </xf>
    <xf numFmtId="0" fontId="38" fillId="11" borderId="73" xfId="0" applyFont="1" applyFill="1" applyBorder="1" applyAlignment="1">
      <alignment horizontal="center" vertical="center" wrapText="1"/>
    </xf>
    <xf numFmtId="0" fontId="43" fillId="0" borderId="73" xfId="0" applyNumberFormat="1" applyFont="1" applyFill="1" applyBorder="1" applyAlignment="1">
      <alignment vertical="center" shrinkToFit="1"/>
    </xf>
    <xf numFmtId="0" fontId="27" fillId="0" borderId="0" xfId="2" applyNumberFormat="1" applyFont="1" applyFill="1" applyBorder="1" applyAlignment="1">
      <alignment horizontal="center" vertical="center"/>
    </xf>
    <xf numFmtId="0" fontId="37" fillId="11" borderId="56" xfId="0" applyFont="1" applyFill="1" applyBorder="1" applyAlignment="1">
      <alignment horizontal="center" vertical="center" wrapText="1"/>
    </xf>
    <xf numFmtId="0" fontId="37" fillId="11" borderId="67" xfId="0" applyFont="1" applyFill="1" applyBorder="1" applyAlignment="1">
      <alignment horizontal="center" vertical="center" wrapText="1"/>
    </xf>
    <xf numFmtId="0" fontId="37" fillId="0" borderId="74" xfId="0" applyFont="1" applyBorder="1" applyAlignment="1">
      <alignment horizontal="center" vertical="center"/>
    </xf>
    <xf numFmtId="0" fontId="43" fillId="0" borderId="74" xfId="0" applyFont="1" applyBorder="1" applyAlignment="1">
      <alignment vertical="center"/>
    </xf>
    <xf numFmtId="0" fontId="37" fillId="11" borderId="57" xfId="0" applyFont="1" applyFill="1" applyBorder="1" applyAlignment="1">
      <alignment horizontal="center" vertical="center" wrapText="1"/>
    </xf>
    <xf numFmtId="0" fontId="37" fillId="11" borderId="73" xfId="0" applyFont="1" applyFill="1" applyBorder="1" applyAlignment="1">
      <alignment horizontal="center" vertical="center" wrapText="1"/>
    </xf>
    <xf numFmtId="0" fontId="37" fillId="0" borderId="57" xfId="3" applyNumberFormat="1" applyFont="1" applyBorder="1" applyAlignment="1">
      <alignment vertical="center" shrinkToFit="1"/>
    </xf>
    <xf numFmtId="0" fontId="37" fillId="0" borderId="60" xfId="0" applyNumberFormat="1" applyFont="1" applyFill="1" applyBorder="1" applyAlignment="1">
      <alignment vertical="center" shrinkToFit="1"/>
    </xf>
    <xf numFmtId="0" fontId="43" fillId="0" borderId="67" xfId="0" applyNumberFormat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horizontal="center" vertical="center" shrinkToFit="1"/>
    </xf>
    <xf numFmtId="0" fontId="42" fillId="0" borderId="56" xfId="0" applyNumberFormat="1" applyFont="1" applyFill="1" applyBorder="1" applyAlignment="1">
      <alignment horizontal="center" vertical="center" shrinkToFit="1"/>
    </xf>
    <xf numFmtId="0" fontId="37" fillId="0" borderId="55" xfId="0" applyNumberFormat="1" applyFont="1" applyFill="1" applyBorder="1" applyAlignment="1">
      <alignment horizontal="center" vertical="center" shrinkToFit="1"/>
    </xf>
    <xf numFmtId="0" fontId="37" fillId="0" borderId="56" xfId="0" applyNumberFormat="1" applyFont="1" applyFill="1" applyBorder="1" applyAlignment="1">
      <alignment horizontal="center" vertical="center" shrinkToFit="1"/>
    </xf>
    <xf numFmtId="0" fontId="40" fillId="0" borderId="59" xfId="0" applyFont="1" applyFill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 applyAlignment="1">
      <alignment vertical="center"/>
    </xf>
    <xf numFmtId="0" fontId="43" fillId="0" borderId="23" xfId="0" applyFont="1" applyBorder="1" applyAlignment="1">
      <alignment vertical="center"/>
    </xf>
    <xf numFmtId="0" fontId="38" fillId="11" borderId="54" xfId="0" applyFont="1" applyFill="1" applyBorder="1" applyAlignment="1">
      <alignment horizontal="center" vertical="center" wrapText="1"/>
    </xf>
    <xf numFmtId="0" fontId="43" fillId="12" borderId="68" xfId="0" applyFont="1" applyFill="1" applyBorder="1" applyAlignment="1">
      <alignment vertical="center"/>
    </xf>
    <xf numFmtId="0" fontId="37" fillId="0" borderId="54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 shrinkToFit="1"/>
    </xf>
    <xf numFmtId="0" fontId="43" fillId="0" borderId="55" xfId="0" applyFont="1" applyBorder="1" applyAlignment="1">
      <alignment vertical="center"/>
    </xf>
    <xf numFmtId="0" fontId="37" fillId="0" borderId="55" xfId="0" applyFont="1" applyBorder="1" applyAlignment="1">
      <alignment horizontal="center" vertical="center"/>
    </xf>
    <xf numFmtId="0" fontId="43" fillId="0" borderId="68" xfId="0" applyFont="1" applyBorder="1" applyAlignment="1">
      <alignment vertical="center"/>
    </xf>
    <xf numFmtId="0" fontId="47" fillId="0" borderId="19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/>
    </xf>
    <xf numFmtId="0" fontId="43" fillId="0" borderId="20" xfId="0" applyFont="1" applyBorder="1" applyAlignment="1">
      <alignment vertical="center"/>
    </xf>
    <xf numFmtId="0" fontId="48" fillId="0" borderId="19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vertical="center" wrapText="1"/>
    </xf>
    <xf numFmtId="0" fontId="48" fillId="0" borderId="20" xfId="0" applyFont="1" applyBorder="1" applyAlignment="1">
      <alignment horizontal="left" vertical="center" wrapText="1"/>
    </xf>
    <xf numFmtId="0" fontId="38" fillId="0" borderId="83" xfId="0" applyNumberFormat="1" applyFont="1" applyFill="1" applyBorder="1" applyAlignment="1">
      <alignment horizontal="center" vertical="center" shrinkToFit="1"/>
    </xf>
    <xf numFmtId="0" fontId="38" fillId="0" borderId="84" xfId="0" applyNumberFormat="1" applyFont="1" applyFill="1" applyBorder="1" applyAlignment="1">
      <alignment horizontal="center" vertical="center" shrinkToFit="1"/>
    </xf>
    <xf numFmtId="0" fontId="37" fillId="0" borderId="83" xfId="0" applyNumberFormat="1" applyFont="1" applyFill="1" applyBorder="1" applyAlignment="1">
      <alignment horizontal="center" vertical="center" wrapText="1" shrinkToFit="1"/>
    </xf>
    <xf numFmtId="0" fontId="37" fillId="0" borderId="84" xfId="0" applyNumberFormat="1" applyFont="1" applyFill="1" applyBorder="1" applyAlignment="1">
      <alignment horizontal="center" vertical="center" shrinkToFit="1"/>
    </xf>
    <xf numFmtId="0" fontId="44" fillId="0" borderId="0" xfId="0" applyFont="1" applyFill="1" applyBorder="1" applyAlignment="1">
      <alignment horizontal="center" vertical="center" shrinkToFit="1"/>
    </xf>
    <xf numFmtId="0" fontId="44" fillId="0" borderId="60" xfId="0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shrinkToFit="1"/>
    </xf>
    <xf numFmtId="0" fontId="28" fillId="0" borderId="0" xfId="2" applyNumberFormat="1" applyFont="1" applyFill="1" applyBorder="1" applyAlignment="1">
      <alignment horizontal="center" vertical="center" shrinkToFit="1"/>
    </xf>
    <xf numFmtId="0" fontId="43" fillId="0" borderId="61" xfId="0" applyNumberFormat="1" applyFont="1" applyFill="1" applyBorder="1" applyAlignment="1">
      <alignment vertical="center" shrinkToFit="1"/>
    </xf>
    <xf numFmtId="0" fontId="37" fillId="0" borderId="77" xfId="3" applyNumberFormat="1" applyFont="1" applyBorder="1" applyAlignment="1">
      <alignment horizontal="center" vertical="center" shrinkToFit="1"/>
    </xf>
    <xf numFmtId="0" fontId="37" fillId="0" borderId="78" xfId="3" applyNumberFormat="1" applyFont="1" applyBorder="1" applyAlignment="1">
      <alignment vertical="center" shrinkToFit="1"/>
    </xf>
    <xf numFmtId="0" fontId="37" fillId="0" borderId="83" xfId="0" applyNumberFormat="1" applyFont="1" applyFill="1" applyBorder="1" applyAlignment="1">
      <alignment horizontal="center" vertical="center" shrinkToFit="1"/>
    </xf>
    <xf numFmtId="0" fontId="37" fillId="0" borderId="84" xfId="0" applyNumberFormat="1" applyFont="1" applyFill="1" applyBorder="1" applyAlignment="1">
      <alignment vertical="center" shrinkToFit="1"/>
    </xf>
    <xf numFmtId="0" fontId="37" fillId="0" borderId="85" xfId="0" applyNumberFormat="1" applyFont="1" applyFill="1" applyBorder="1" applyAlignment="1">
      <alignment horizontal="center" vertical="center" wrapText="1"/>
    </xf>
    <xf numFmtId="0" fontId="37" fillId="0" borderId="86" xfId="0" applyNumberFormat="1" applyFont="1" applyFill="1" applyBorder="1" applyAlignment="1">
      <alignment horizontal="center" vertical="center" wrapText="1"/>
    </xf>
    <xf numFmtId="0" fontId="43" fillId="0" borderId="81" xfId="0" applyNumberFormat="1" applyFont="1" applyFill="1" applyBorder="1" applyAlignment="1">
      <alignment horizontal="center" vertical="center" shrinkToFit="1"/>
    </xf>
    <xf numFmtId="0" fontId="43" fillId="0" borderId="82" xfId="0" applyNumberFormat="1" applyFont="1" applyFill="1" applyBorder="1" applyAlignment="1">
      <alignment vertical="center" shrinkToFit="1"/>
    </xf>
    <xf numFmtId="0" fontId="43" fillId="12" borderId="56" xfId="0" applyFont="1" applyFill="1" applyBorder="1" applyAlignment="1">
      <alignment vertical="center"/>
    </xf>
    <xf numFmtId="177" fontId="40" fillId="11" borderId="81" xfId="0" applyNumberFormat="1" applyFont="1" applyFill="1" applyBorder="1" applyAlignment="1">
      <alignment horizontal="center" vertical="center" wrapText="1"/>
    </xf>
    <xf numFmtId="0" fontId="43" fillId="12" borderId="82" xfId="0" applyFont="1" applyFill="1" applyBorder="1" applyAlignment="1">
      <alignment vertical="center"/>
    </xf>
    <xf numFmtId="0" fontId="43" fillId="0" borderId="82" xfId="0" applyNumberFormat="1" applyFont="1" applyFill="1" applyBorder="1" applyAlignment="1">
      <alignment horizontal="center" vertical="center" shrinkToFit="1"/>
    </xf>
    <xf numFmtId="0" fontId="27" fillId="0" borderId="0" xfId="0" applyNumberFormat="1" applyFont="1" applyBorder="1" applyAlignment="1">
      <alignment horizontal="center" vertical="center" shrinkToFit="1"/>
    </xf>
    <xf numFmtId="0" fontId="37" fillId="0" borderId="62" xfId="0" applyFont="1" applyBorder="1" applyAlignment="1">
      <alignment horizontal="center" vertical="center" shrinkToFit="1"/>
    </xf>
    <xf numFmtId="0" fontId="43" fillId="0" borderId="66" xfId="0" applyFont="1" applyBorder="1" applyAlignment="1">
      <alignment vertical="center" shrinkToFit="1"/>
    </xf>
    <xf numFmtId="0" fontId="37" fillId="0" borderId="64" xfId="0" applyNumberFormat="1" applyFont="1" applyBorder="1" applyAlignment="1">
      <alignment horizontal="center" vertical="center" shrinkToFit="1"/>
    </xf>
    <xf numFmtId="0" fontId="37" fillId="0" borderId="63" xfId="0" applyNumberFormat="1" applyFont="1" applyBorder="1" applyAlignment="1">
      <alignment horizontal="center" vertical="center" shrinkToFit="1"/>
    </xf>
    <xf numFmtId="0" fontId="37" fillId="0" borderId="61" xfId="0" quotePrefix="1" applyNumberFormat="1" applyFont="1" applyBorder="1" applyAlignment="1">
      <alignment horizontal="center" vertical="center" wrapText="1"/>
    </xf>
    <xf numFmtId="0" fontId="37" fillId="0" borderId="64" xfId="0" applyNumberFormat="1" applyFont="1" applyBorder="1" applyAlignment="1">
      <alignment horizontal="center" vertical="center" wrapText="1"/>
    </xf>
    <xf numFmtId="0" fontId="37" fillId="0" borderId="62" xfId="0" applyFont="1" applyFill="1" applyBorder="1" applyAlignment="1">
      <alignment horizontal="center" vertical="center" shrinkToFit="1"/>
    </xf>
    <xf numFmtId="0" fontId="43" fillId="0" borderId="66" xfId="0" applyFont="1" applyFill="1" applyBorder="1" applyAlignment="1">
      <alignment vertical="center" shrinkToFit="1"/>
    </xf>
    <xf numFmtId="177" fontId="38" fillId="13" borderId="55" xfId="0" applyNumberFormat="1" applyFont="1" applyFill="1" applyBorder="1" applyAlignment="1">
      <alignment horizontal="center" vertical="center" wrapText="1"/>
    </xf>
    <xf numFmtId="0" fontId="37" fillId="14" borderId="56" xfId="0" applyNumberFormat="1" applyFont="1" applyFill="1" applyBorder="1" applyAlignment="1">
      <alignment vertical="center"/>
    </xf>
    <xf numFmtId="0" fontId="42" fillId="0" borderId="57" xfId="0" applyNumberFormat="1" applyFont="1" applyFill="1" applyBorder="1" applyAlignment="1">
      <alignment horizontal="center" vertical="center" shrinkToFit="1"/>
    </xf>
    <xf numFmtId="0" fontId="42" fillId="0" borderId="70" xfId="0" applyNumberFormat="1" applyFont="1" applyFill="1" applyBorder="1" applyAlignment="1">
      <alignment vertical="center" shrinkToFit="1"/>
    </xf>
    <xf numFmtId="177" fontId="38" fillId="11" borderId="67" xfId="0" applyNumberFormat="1" applyFont="1" applyFill="1" applyBorder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0" fontId="43" fillId="0" borderId="75" xfId="0" applyNumberFormat="1" applyFont="1" applyFill="1" applyBorder="1" applyAlignment="1">
      <alignment horizontal="center" vertical="center" shrinkToFit="1"/>
    </xf>
    <xf numFmtId="0" fontId="43" fillId="0" borderId="76" xfId="0" applyNumberFormat="1" applyFont="1" applyFill="1" applyBorder="1" applyAlignment="1">
      <alignment horizontal="center" vertical="center" shrinkToFit="1"/>
    </xf>
    <xf numFmtId="0" fontId="37" fillId="0" borderId="64" xfId="0" applyFont="1" applyFill="1" applyBorder="1" applyAlignment="1">
      <alignment horizontal="center" vertical="center" shrinkToFit="1"/>
    </xf>
    <xf numFmtId="0" fontId="43" fillId="0" borderId="63" xfId="0" applyFont="1" applyFill="1" applyBorder="1" applyAlignment="1">
      <alignment vertical="center" shrinkToFit="1"/>
    </xf>
    <xf numFmtId="0" fontId="28" fillId="0" borderId="0" xfId="2" applyNumberFormat="1" applyFont="1" applyFill="1" applyBorder="1" applyAlignment="1">
      <alignment horizontal="center" vertical="center" wrapText="1"/>
    </xf>
    <xf numFmtId="0" fontId="37" fillId="0" borderId="81" xfId="0" applyNumberFormat="1" applyFont="1" applyFill="1" applyBorder="1" applyAlignment="1">
      <alignment horizontal="center" vertical="center" wrapText="1"/>
    </xf>
    <xf numFmtId="0" fontId="37" fillId="0" borderId="82" xfId="0" applyNumberFormat="1" applyFont="1" applyFill="1" applyBorder="1" applyAlignment="1">
      <alignment horizontal="center" vertical="center" wrapText="1"/>
    </xf>
    <xf numFmtId="0" fontId="37" fillId="0" borderId="63" xfId="0" applyFont="1" applyFill="1" applyBorder="1" applyAlignment="1">
      <alignment horizontal="center" vertical="center" shrinkToFit="1"/>
    </xf>
    <xf numFmtId="0" fontId="28" fillId="0" borderId="0" xfId="2" quotePrefix="1" applyNumberFormat="1" applyFont="1" applyFill="1" applyBorder="1" applyAlignment="1">
      <alignment horizontal="center" vertical="center" shrinkToFit="1"/>
    </xf>
    <xf numFmtId="0" fontId="37" fillId="0" borderId="67" xfId="0" applyFont="1" applyBorder="1" applyAlignment="1">
      <alignment horizontal="center" vertical="center" shrinkToFit="1"/>
    </xf>
    <xf numFmtId="0" fontId="43" fillId="0" borderId="68" xfId="0" applyFont="1" applyBorder="1" applyAlignment="1">
      <alignment vertical="center" shrinkToFit="1"/>
    </xf>
    <xf numFmtId="177" fontId="38" fillId="11" borderId="109" xfId="0" applyNumberFormat="1" applyFont="1" applyFill="1" applyBorder="1" applyAlignment="1">
      <alignment horizontal="center" vertical="center" wrapText="1"/>
    </xf>
    <xf numFmtId="0" fontId="37" fillId="12" borderId="110" xfId="0" applyNumberFormat="1" applyFont="1" applyFill="1" applyBorder="1" applyAlignment="1">
      <alignment vertical="center"/>
    </xf>
    <xf numFmtId="177" fontId="39" fillId="11" borderId="107" xfId="0" applyNumberFormat="1" applyFont="1" applyFill="1" applyBorder="1" applyAlignment="1">
      <alignment horizontal="center" vertical="center" wrapText="1"/>
    </xf>
    <xf numFmtId="177" fontId="39" fillId="11" borderId="108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>
      <alignment horizontal="center" vertical="center" shrinkToFit="1"/>
    </xf>
    <xf numFmtId="0" fontId="32" fillId="0" borderId="0" xfId="2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wrapText="1"/>
    </xf>
    <xf numFmtId="0" fontId="28" fillId="0" borderId="0" xfId="2" quotePrefix="1" applyNumberFormat="1" applyFont="1" applyFill="1" applyBorder="1" applyAlignment="1">
      <alignment horizontal="center" vertical="center"/>
    </xf>
    <xf numFmtId="178" fontId="32" fillId="0" borderId="0" xfId="2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Border="1" applyAlignment="1">
      <alignment horizontal="center" vertical="center"/>
    </xf>
    <xf numFmtId="0" fontId="28" fillId="0" borderId="0" xfId="2" quotePrefix="1" applyNumberFormat="1" applyFont="1" applyFill="1" applyBorder="1" applyAlignment="1">
      <alignment horizontal="center" vertical="center" wrapText="1"/>
    </xf>
    <xf numFmtId="177" fontId="30" fillId="0" borderId="0" xfId="2" applyNumberFormat="1" applyFont="1" applyFill="1" applyBorder="1" applyAlignment="1">
      <alignment horizontal="center" vertical="center" shrinkToFit="1"/>
    </xf>
    <xf numFmtId="0" fontId="32" fillId="0" borderId="0" xfId="2" applyNumberFormat="1" applyFont="1" applyFill="1" applyBorder="1" applyAlignment="1">
      <alignment horizontal="center" vertical="center" shrinkToFit="1"/>
    </xf>
    <xf numFmtId="0" fontId="28" fillId="0" borderId="0" xfId="0" applyNumberFormat="1" applyFont="1" applyFill="1" applyBorder="1" applyAlignment="1">
      <alignment horizontal="center" vertical="center" wrapText="1"/>
    </xf>
    <xf numFmtId="0" fontId="37" fillId="0" borderId="57" xfId="3" applyNumberFormat="1" applyFont="1" applyFill="1" applyBorder="1" applyAlignment="1">
      <alignment horizontal="center" vertical="center" shrinkToFit="1"/>
    </xf>
    <xf numFmtId="0" fontId="37" fillId="0" borderId="70" xfId="3" applyNumberFormat="1" applyFont="1" applyFill="1" applyBorder="1" applyAlignment="1">
      <alignment vertical="center" shrinkToFit="1"/>
    </xf>
    <xf numFmtId="0" fontId="43" fillId="0" borderId="0" xfId="0" applyNumberFormat="1" applyFont="1" applyFill="1" applyBorder="1" applyAlignment="1">
      <alignment horizontal="center" vertical="center" shrinkToFit="1"/>
    </xf>
    <xf numFmtId="0" fontId="27" fillId="0" borderId="0" xfId="2" quotePrefix="1" applyNumberFormat="1" applyFont="1" applyFill="1" applyBorder="1" applyAlignment="1">
      <alignment horizontal="center" vertical="center" wrapText="1"/>
    </xf>
    <xf numFmtId="0" fontId="37" fillId="0" borderId="67" xfId="0" applyFont="1" applyFill="1" applyBorder="1" applyAlignment="1">
      <alignment horizontal="center" vertical="center" shrinkToFit="1"/>
    </xf>
    <xf numFmtId="0" fontId="37" fillId="0" borderId="68" xfId="0" applyFont="1" applyFill="1" applyBorder="1" applyAlignment="1">
      <alignment horizontal="center" vertical="center" shrinkToFit="1"/>
    </xf>
    <xf numFmtId="0" fontId="43" fillId="0" borderId="58" xfId="0" applyFont="1" applyFill="1" applyBorder="1" applyAlignment="1">
      <alignment vertical="center" shrinkToFit="1"/>
    </xf>
    <xf numFmtId="0" fontId="37" fillId="0" borderId="55" xfId="0" applyNumberFormat="1" applyFont="1" applyFill="1" applyBorder="1" applyAlignment="1">
      <alignment vertical="center" shrinkToFit="1"/>
    </xf>
    <xf numFmtId="0" fontId="37" fillId="0" borderId="62" xfId="0" applyNumberFormat="1" applyFont="1" applyFill="1" applyBorder="1" applyAlignment="1">
      <alignment horizontal="center" vertical="center" shrinkToFit="1"/>
    </xf>
    <xf numFmtId="0" fontId="37" fillId="0" borderId="73" xfId="0" applyNumberFormat="1" applyFont="1" applyFill="1" applyBorder="1" applyAlignment="1">
      <alignment vertical="center" shrinkToFit="1"/>
    </xf>
    <xf numFmtId="0" fontId="37" fillId="0" borderId="73" xfId="0" applyNumberFormat="1" applyFont="1" applyFill="1" applyBorder="1" applyAlignment="1">
      <alignment horizontal="center" vertical="center" shrinkToFit="1"/>
    </xf>
    <xf numFmtId="0" fontId="42" fillId="0" borderId="55" xfId="0" applyNumberFormat="1" applyFont="1" applyFill="1" applyBorder="1" applyAlignment="1">
      <alignment vertical="center" shrinkToFit="1"/>
    </xf>
    <xf numFmtId="0" fontId="43" fillId="0" borderId="62" xfId="0" applyNumberFormat="1" applyFont="1" applyFill="1" applyBorder="1" applyAlignment="1">
      <alignment horizontal="center" vertical="center" shrinkToFi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center" vertical="center" wrapText="1"/>
    </xf>
    <xf numFmtId="0" fontId="43" fillId="0" borderId="69" xfId="0" quotePrefix="1" applyNumberFormat="1" applyFont="1" applyFill="1" applyBorder="1" applyAlignment="1">
      <alignment horizontal="center" vertical="center" shrinkToFi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Border="1" applyAlignment="1">
      <alignment horizontal="left" vertical="center" wrapText="1"/>
    </xf>
    <xf numFmtId="177" fontId="40" fillId="11" borderId="100" xfId="0" applyNumberFormat="1" applyFont="1" applyFill="1" applyBorder="1" applyAlignment="1">
      <alignment horizontal="center" vertical="center" wrapText="1"/>
    </xf>
    <xf numFmtId="177" fontId="40" fillId="11" borderId="101" xfId="0" applyNumberFormat="1" applyFont="1" applyFill="1" applyBorder="1" applyAlignment="1">
      <alignment horizontal="center" vertical="center" wrapText="1"/>
    </xf>
    <xf numFmtId="177" fontId="40" fillId="11" borderId="97" xfId="0" applyNumberFormat="1" applyFont="1" applyFill="1" applyBorder="1" applyAlignment="1">
      <alignment horizontal="center" vertical="center" wrapText="1"/>
    </xf>
    <xf numFmtId="177" fontId="40" fillId="11" borderId="103" xfId="0" applyNumberFormat="1" applyFont="1" applyFill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/>
    </xf>
    <xf numFmtId="0" fontId="43" fillId="0" borderId="54" xfId="0" applyFont="1" applyBorder="1" applyAlignment="1">
      <alignment vertical="center"/>
    </xf>
    <xf numFmtId="177" fontId="40" fillId="11" borderId="104" xfId="0" applyNumberFormat="1" applyFont="1" applyFill="1" applyBorder="1" applyAlignment="1">
      <alignment horizontal="center" vertical="center" wrapText="1"/>
    </xf>
    <xf numFmtId="0" fontId="42" fillId="0" borderId="95" xfId="0" applyNumberFormat="1" applyFont="1" applyFill="1" applyBorder="1" applyAlignment="1">
      <alignment horizontal="center" vertical="center" shrinkToFit="1"/>
    </xf>
    <xf numFmtId="177" fontId="40" fillId="11" borderId="105" xfId="0" applyNumberFormat="1" applyFont="1" applyFill="1" applyBorder="1" applyAlignment="1">
      <alignment horizontal="center" vertical="center" wrapText="1"/>
    </xf>
    <xf numFmtId="177" fontId="40" fillId="11" borderId="106" xfId="0" applyNumberFormat="1" applyFont="1" applyFill="1" applyBorder="1" applyAlignment="1">
      <alignment horizontal="center" vertical="center" wrapText="1"/>
    </xf>
    <xf numFmtId="0" fontId="40" fillId="0" borderId="83" xfId="0" applyNumberFormat="1" applyFont="1" applyFill="1" applyBorder="1" applyAlignment="1">
      <alignment horizontal="center" vertical="center" shrinkToFit="1"/>
    </xf>
    <xf numFmtId="0" fontId="40" fillId="0" borderId="84" xfId="0" applyNumberFormat="1" applyFont="1" applyFill="1" applyBorder="1" applyAlignment="1">
      <alignment horizontal="center" vertical="center" shrinkToFit="1"/>
    </xf>
    <xf numFmtId="0" fontId="43" fillId="0" borderId="83" xfId="0" applyNumberFormat="1" applyFont="1" applyFill="1" applyBorder="1" applyAlignment="1">
      <alignment horizontal="center" vertical="center" shrinkToFit="1"/>
    </xf>
    <xf numFmtId="0" fontId="43" fillId="0" borderId="84" xfId="0" applyNumberFormat="1" applyFont="1" applyFill="1" applyBorder="1" applyAlignment="1">
      <alignment horizontal="center" vertical="center" shrinkToFit="1"/>
    </xf>
    <xf numFmtId="0" fontId="41" fillId="0" borderId="71" xfId="0" applyNumberFormat="1" applyFont="1" applyFill="1" applyBorder="1" applyAlignment="1">
      <alignment horizontal="center" vertical="center" shrinkToFit="1"/>
    </xf>
    <xf numFmtId="0" fontId="41" fillId="0" borderId="64" xfId="0" applyNumberFormat="1" applyFont="1" applyFill="1" applyBorder="1" applyAlignment="1">
      <alignment horizontal="center" vertical="center" shrinkToFit="1"/>
    </xf>
    <xf numFmtId="0" fontId="37" fillId="0" borderId="93" xfId="0" applyFont="1" applyFill="1" applyBorder="1" applyAlignment="1">
      <alignment horizontal="center" vertical="center" shrinkToFit="1"/>
    </xf>
    <xf numFmtId="0" fontId="37" fillId="0" borderId="102" xfId="0" applyFont="1" applyFill="1" applyBorder="1" applyAlignment="1">
      <alignment horizontal="center" vertical="center" shrinkToFit="1"/>
    </xf>
    <xf numFmtId="0" fontId="37" fillId="0" borderId="71" xfId="0" applyFont="1" applyFill="1" applyBorder="1" applyAlignment="1">
      <alignment horizontal="center" vertical="center" shrinkToFit="1"/>
    </xf>
    <xf numFmtId="0" fontId="37" fillId="0" borderId="72" xfId="0" applyFont="1" applyFill="1" applyBorder="1" applyAlignment="1">
      <alignment horizontal="center" vertical="center" shrinkToFit="1"/>
    </xf>
    <xf numFmtId="0" fontId="38" fillId="0" borderId="64" xfId="0" applyFont="1" applyFill="1" applyBorder="1" applyAlignment="1">
      <alignment horizontal="center" vertical="center" shrinkToFit="1"/>
    </xf>
    <xf numFmtId="0" fontId="38" fillId="0" borderId="63" xfId="0" applyFont="1" applyFill="1" applyBorder="1" applyAlignment="1">
      <alignment horizontal="center" vertical="center" shrinkToFit="1"/>
    </xf>
    <xf numFmtId="3" fontId="50" fillId="0" borderId="28" xfId="4" applyNumberFormat="1" applyFont="1" applyFill="1" applyBorder="1" applyAlignment="1">
      <alignment horizontal="center" vertical="center" wrapText="1"/>
    </xf>
    <xf numFmtId="3" fontId="50" fillId="0" borderId="26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left" vertical="center" wrapText="1"/>
    </xf>
    <xf numFmtId="0" fontId="20" fillId="4" borderId="31" xfId="4" applyNumberFormat="1" applyFont="1" applyFill="1" applyBorder="1" applyAlignment="1">
      <alignment horizontal="center" vertical="center" wrapText="1"/>
    </xf>
    <xf numFmtId="0" fontId="20" fillId="4" borderId="32" xfId="4" applyNumberFormat="1" applyFont="1" applyFill="1" applyBorder="1" applyAlignment="1">
      <alignment horizontal="center" vertical="center" wrapText="1"/>
    </xf>
    <xf numFmtId="0" fontId="20" fillId="7" borderId="25" xfId="4" applyNumberFormat="1" applyFont="1" applyFill="1" applyBorder="1" applyAlignment="1">
      <alignment horizontal="center" vertical="center" wrapText="1"/>
    </xf>
    <xf numFmtId="0" fontId="20" fillId="7" borderId="18" xfId="4" applyNumberFormat="1" applyFont="1" applyFill="1" applyBorder="1" applyAlignment="1">
      <alignment horizontal="center" vertical="center" wrapText="1"/>
    </xf>
    <xf numFmtId="0" fontId="20" fillId="8" borderId="25" xfId="4" applyNumberFormat="1" applyFont="1" applyFill="1" applyBorder="1" applyAlignment="1">
      <alignment horizontal="center" vertical="center" wrapText="1"/>
    </xf>
    <xf numFmtId="0" fontId="20" fillId="8" borderId="18" xfId="4" applyNumberFormat="1" applyFont="1" applyFill="1" applyBorder="1" applyAlignment="1">
      <alignment horizontal="center" vertical="center" wrapText="1"/>
    </xf>
    <xf numFmtId="0" fontId="20" fillId="9" borderId="25" xfId="4" applyNumberFormat="1" applyFont="1" applyFill="1" applyBorder="1" applyAlignment="1">
      <alignment horizontal="center" vertical="center" wrapText="1"/>
    </xf>
    <xf numFmtId="0" fontId="20" fillId="9" borderId="18" xfId="4" applyNumberFormat="1" applyFont="1" applyFill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wrapText="1"/>
    </xf>
    <xf numFmtId="0" fontId="20" fillId="10" borderId="18" xfId="4" applyNumberFormat="1" applyFont="1" applyFill="1" applyBorder="1" applyAlignment="1">
      <alignment horizontal="center" vertical="center" wrapText="1"/>
    </xf>
    <xf numFmtId="0" fontId="20" fillId="4" borderId="33" xfId="4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6" fillId="0" borderId="0" xfId="4" applyNumberFormat="1" applyFont="1" applyBorder="1" applyAlignment="1">
      <alignment vertical="center" wrapText="1"/>
    </xf>
    <xf numFmtId="0" fontId="6" fillId="0" borderId="0" xfId="4" applyNumberFormat="1" applyFont="1" applyFill="1" applyBorder="1" applyAlignment="1">
      <alignment horizontal="left" vertical="center" wrapText="1"/>
    </xf>
    <xf numFmtId="0" fontId="20" fillId="0" borderId="27" xfId="4" applyNumberFormat="1" applyFont="1" applyBorder="1" applyAlignment="1">
      <alignment horizontal="center" vertical="center" wrapText="1"/>
    </xf>
    <xf numFmtId="0" fontId="20" fillId="0" borderId="34" xfId="4" applyNumberFormat="1" applyFont="1" applyBorder="1" applyAlignment="1">
      <alignment horizontal="center" vertical="center" wrapText="1"/>
    </xf>
    <xf numFmtId="3" fontId="50" fillId="0" borderId="27" xfId="4" applyNumberFormat="1" applyFont="1" applyFill="1" applyBorder="1" applyAlignment="1">
      <alignment horizontal="center" vertical="center" wrapText="1"/>
    </xf>
    <xf numFmtId="0" fontId="4" fillId="5" borderId="0" xfId="4" applyNumberFormat="1" applyFont="1" applyFill="1" applyBorder="1" applyAlignment="1">
      <alignment horizontal="right"/>
    </xf>
    <xf numFmtId="0" fontId="9" fillId="0" borderId="0" xfId="4" applyNumberFormat="1" applyFont="1" applyBorder="1" applyAlignment="1">
      <alignment vertical="center"/>
    </xf>
    <xf numFmtId="0" fontId="6" fillId="4" borderId="24" xfId="4" applyNumberFormat="1" applyFont="1" applyFill="1" applyBorder="1" applyAlignment="1">
      <alignment horizontal="center" vertical="center" wrapText="1"/>
    </xf>
    <xf numFmtId="0" fontId="6" fillId="4" borderId="18" xfId="4" applyNumberFormat="1" applyFont="1" applyFill="1" applyBorder="1" applyAlignment="1">
      <alignment horizontal="center" vertical="center" wrapText="1"/>
    </xf>
    <xf numFmtId="0" fontId="6" fillId="4" borderId="25" xfId="4" applyNumberFormat="1" applyFont="1" applyFill="1" applyBorder="1" applyAlignment="1">
      <alignment horizontal="center" vertical="center" wrapText="1"/>
    </xf>
    <xf numFmtId="0" fontId="11" fillId="0" borderId="0" xfId="4" applyNumberFormat="1" applyFont="1" applyBorder="1" applyAlignment="1">
      <alignment vertical="center" shrinkToFit="1"/>
    </xf>
    <xf numFmtId="0" fontId="6" fillId="0" borderId="0" xfId="4" applyNumberFormat="1" applyFont="1" applyBorder="1" applyAlignment="1">
      <alignment horizontal="left" vertical="center" shrinkToFi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27" xfId="4" applyNumberFormat="1" applyFont="1" applyBorder="1" applyAlignment="1">
      <alignment horizontal="center" vertical="center" wrapText="1"/>
    </xf>
    <xf numFmtId="3" fontId="6" fillId="0" borderId="28" xfId="4" applyNumberFormat="1" applyFont="1" applyFill="1" applyBorder="1" applyAlignment="1">
      <alignment horizontal="center" vertical="center" wrapText="1"/>
    </xf>
    <xf numFmtId="3" fontId="6" fillId="0" borderId="26" xfId="4" applyNumberFormat="1" applyFont="1" applyFill="1" applyBorder="1" applyAlignment="1">
      <alignment horizontal="center" vertical="center" wrapText="1"/>
    </xf>
    <xf numFmtId="3" fontId="6" fillId="0" borderId="27" xfId="4" applyNumberFormat="1" applyFont="1" applyFill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29" xfId="4" applyNumberFormat="1" applyFont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6" fillId="0" borderId="30" xfId="4" applyNumberFormat="1" applyFont="1" applyBorder="1" applyAlignment="1">
      <alignment horizontal="center" vertical="center" wrapText="1"/>
    </xf>
    <xf numFmtId="0" fontId="33" fillId="0" borderId="0" xfId="4" applyNumberFormat="1" applyFont="1" applyBorder="1" applyAlignment="1">
      <alignment vertical="center" shrinkToFi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0" xfId="4" applyNumberFormat="1" applyFont="1" applyBorder="1" applyAlignment="1">
      <alignment horizontal="center" vertical="center" wrapText="1"/>
    </xf>
    <xf numFmtId="3" fontId="20" fillId="0" borderId="36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0" fontId="20" fillId="0" borderId="35" xfId="4" applyNumberFormat="1" applyFont="1" applyBorder="1" applyAlignment="1">
      <alignment horizontal="center" vertical="center" wrapText="1"/>
    </xf>
    <xf numFmtId="0" fontId="20" fillId="0" borderId="31" xfId="4" applyNumberFormat="1" applyFont="1" applyBorder="1" applyAlignment="1">
      <alignment horizontal="center" vertical="center" wrapText="1"/>
    </xf>
    <xf numFmtId="0" fontId="20" fillId="0" borderId="0" xfId="4" applyNumberFormat="1" applyFont="1" applyBorder="1" applyAlignment="1">
      <alignment horizontal="center" vertical="center" wrapText="1"/>
    </xf>
    <xf numFmtId="0" fontId="20" fillId="0" borderId="36" xfId="4" applyNumberFormat="1" applyFont="1" applyBorder="1" applyAlignment="1">
      <alignment horizontal="center" vertical="center" wrapText="1"/>
    </xf>
    <xf numFmtId="0" fontId="20" fillId="0" borderId="11" xfId="4" applyNumberFormat="1" applyFont="1" applyBorder="1" applyAlignment="1">
      <alignment horizontal="center" vertical="center" wrapText="1"/>
    </xf>
    <xf numFmtId="0" fontId="20" fillId="0" borderId="12" xfId="4" applyNumberFormat="1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20" fillId="0" borderId="38" xfId="4" applyNumberFormat="1" applyFont="1" applyBorder="1" applyAlignment="1">
      <alignment horizontal="center" vertical="center" wrapText="1"/>
    </xf>
    <xf numFmtId="0" fontId="20" fillId="0" borderId="10" xfId="4" applyNumberFormat="1" applyFont="1" applyBorder="1" applyAlignment="1">
      <alignment horizontal="center" vertical="center" wrapTex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0" fontId="20" fillId="4" borderId="18" xfId="4" applyNumberFormat="1" applyFont="1" applyFill="1" applyBorder="1" applyAlignment="1">
      <alignment horizontal="center" vertical="center" wrapText="1"/>
    </xf>
    <xf numFmtId="0" fontId="20" fillId="4" borderId="39" xfId="4" applyNumberFormat="1" applyFont="1" applyFill="1" applyBorder="1" applyAlignment="1">
      <alignment horizontal="center" vertical="center" wrapTex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3" fontId="50" fillId="0" borderId="37" xfId="4" applyNumberFormat="1" applyFont="1" applyBorder="1" applyAlignment="1">
      <alignment horizontal="center" vertical="center" wrapText="1"/>
    </xf>
    <xf numFmtId="3" fontId="50" fillId="0" borderId="36" xfId="4" applyNumberFormat="1" applyFont="1" applyBorder="1" applyAlignment="1">
      <alignment horizontal="center" vertical="center" wrapText="1"/>
    </xf>
    <xf numFmtId="3" fontId="50" fillId="0" borderId="0" xfId="4" applyNumberFormat="1" applyFont="1" applyBorder="1" applyAlignment="1">
      <alignment horizontal="center" vertical="center" wrapText="1"/>
    </xf>
    <xf numFmtId="0" fontId="20" fillId="4" borderId="25" xfId="4" applyNumberFormat="1" applyFont="1" applyFill="1" applyBorder="1" applyAlignment="1">
      <alignment horizontal="center" vertical="center" wrapText="1"/>
    </xf>
    <xf numFmtId="0" fontId="20" fillId="4" borderId="24" xfId="4" applyNumberFormat="1" applyFont="1" applyFill="1" applyBorder="1" applyAlignment="1">
      <alignment horizontal="center" vertical="center" wrapText="1"/>
    </xf>
    <xf numFmtId="0" fontId="20" fillId="0" borderId="40" xfId="4" applyNumberFormat="1" applyFont="1" applyBorder="1" applyAlignment="1">
      <alignment horizontal="center" vertical="center" wrapText="1"/>
    </xf>
    <xf numFmtId="0" fontId="20" fillId="0" borderId="41" xfId="4" applyNumberFormat="1" applyFont="1" applyBorder="1" applyAlignment="1">
      <alignment horizontal="center" vertical="center" wrapText="1"/>
    </xf>
    <xf numFmtId="3" fontId="20" fillId="0" borderId="89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0" fontId="20" fillId="0" borderId="26" xfId="4" applyNumberFormat="1" applyFont="1" applyBorder="1" applyAlignment="1">
      <alignment horizontal="center" vertical="center" wrapText="1"/>
    </xf>
    <xf numFmtId="0" fontId="20" fillId="10" borderId="25" xfId="4" applyNumberFormat="1" applyFont="1" applyFill="1" applyBorder="1" applyAlignment="1">
      <alignment horizontal="center" vertical="center" shrinkToFit="1"/>
    </xf>
    <xf numFmtId="0" fontId="20" fillId="10" borderId="18" xfId="4" applyNumberFormat="1" applyFont="1" applyFill="1" applyBorder="1" applyAlignment="1">
      <alignment horizontal="center" vertical="center" shrinkToFit="1"/>
    </xf>
    <xf numFmtId="3" fontId="20" fillId="0" borderId="0" xfId="4" applyNumberFormat="1" applyFont="1" applyBorder="1" applyAlignment="1">
      <alignment horizontal="center" vertical="center" shrinkToFi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29" xfId="4" applyNumberFormat="1" applyFont="1" applyBorder="1" applyAlignment="1">
      <alignment horizontal="center" vertical="center" wrapText="1"/>
    </xf>
    <xf numFmtId="0" fontId="3" fillId="0" borderId="0" xfId="4" applyNumberFormat="1" applyFont="1" applyBorder="1" applyAlignment="1">
      <alignment horizontal="left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left" vertical="center" wrapText="1"/>
    </xf>
    <xf numFmtId="0" fontId="6" fillId="0" borderId="29" xfId="4" applyNumberFormat="1" applyFont="1" applyBorder="1" applyAlignment="1">
      <alignment horizontal="left" vertical="center" wrapText="1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NumberFormat="1" applyFont="1" applyBorder="1" applyAlignment="1">
      <alignment horizontal="left" vertical="center" shrinkToFit="1"/>
    </xf>
    <xf numFmtId="0" fontId="9" fillId="4" borderId="24" xfId="4" applyNumberFormat="1" applyFont="1" applyFill="1" applyBorder="1" applyAlignment="1">
      <alignment horizontal="center" vertical="center" wrapText="1"/>
    </xf>
    <xf numFmtId="0" fontId="9" fillId="4" borderId="18" xfId="4" applyNumberFormat="1" applyFont="1" applyFill="1" applyBorder="1" applyAlignment="1">
      <alignment horizontal="center" vertical="center" wrapText="1"/>
    </xf>
    <xf numFmtId="0" fontId="9" fillId="4" borderId="25" xfId="4" applyNumberFormat="1" applyFont="1" applyFill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left" vertical="center" wrapText="1"/>
    </xf>
    <xf numFmtId="0" fontId="6" fillId="0" borderId="27" xfId="4" applyNumberFormat="1" applyFont="1" applyBorder="1" applyAlignment="1">
      <alignment horizontal="left" vertical="center" wrapText="1"/>
    </xf>
    <xf numFmtId="0" fontId="6" fillId="0" borderId="28" xfId="4" applyNumberFormat="1" applyFont="1" applyBorder="1" applyAlignment="1">
      <alignment horizontal="left" vertical="center" wrapText="1"/>
    </xf>
    <xf numFmtId="0" fontId="6" fillId="0" borderId="30" xfId="4" applyNumberFormat="1" applyFont="1" applyBorder="1" applyAlignment="1">
      <alignment horizontal="left" vertical="center" wrapText="1"/>
    </xf>
    <xf numFmtId="0" fontId="6" fillId="0" borderId="30" xfId="4" applyNumberFormat="1" applyFont="1" applyBorder="1" applyAlignment="1">
      <alignment horizontal="center" vertical="center" wrapText="1" shrinkToFit="1"/>
    </xf>
    <xf numFmtId="0" fontId="6" fillId="0" borderId="17" xfId="4" applyNumberFormat="1" applyFont="1" applyBorder="1" applyAlignment="1">
      <alignment horizontal="center" vertical="center" wrapText="1" shrinkToFit="1"/>
    </xf>
    <xf numFmtId="0" fontId="6" fillId="0" borderId="29" xfId="4" applyNumberFormat="1" applyFont="1" applyBorder="1" applyAlignment="1">
      <alignment horizontal="center" vertical="center" wrapText="1" shrinkToFit="1"/>
    </xf>
    <xf numFmtId="0" fontId="6" fillId="0" borderId="0" xfId="4" applyNumberFormat="1" applyFont="1" applyBorder="1" applyAlignment="1">
      <alignment vertical="center"/>
    </xf>
    <xf numFmtId="0" fontId="6" fillId="4" borderId="25" xfId="4" applyNumberFormat="1" applyFont="1" applyFill="1" applyBorder="1" applyAlignment="1">
      <alignment horizontal="center" vertical="center"/>
    </xf>
    <xf numFmtId="0" fontId="6" fillId="4" borderId="24" xfId="4" applyNumberFormat="1" applyFont="1" applyFill="1" applyBorder="1" applyAlignment="1">
      <alignment horizontal="center" vertical="center"/>
    </xf>
    <xf numFmtId="0" fontId="6" fillId="4" borderId="18" xfId="4" applyNumberFormat="1" applyFont="1" applyFill="1" applyBorder="1" applyAlignment="1">
      <alignment horizontal="center" vertical="center"/>
    </xf>
    <xf numFmtId="0" fontId="6" fillId="0" borderId="12" xfId="4" applyNumberFormat="1" applyFont="1" applyBorder="1" applyAlignment="1">
      <alignment horizontal="center" vertical="center" wrapText="1"/>
    </xf>
    <xf numFmtId="0" fontId="6" fillId="0" borderId="28" xfId="4" applyNumberFormat="1" applyFont="1" applyBorder="1" applyAlignment="1">
      <alignment horizontal="left" vertical="center"/>
    </xf>
    <xf numFmtId="0" fontId="6" fillId="0" borderId="26" xfId="4" applyNumberFormat="1" applyFont="1" applyBorder="1" applyAlignment="1">
      <alignment horizontal="left" vertical="center"/>
    </xf>
    <xf numFmtId="0" fontId="6" fillId="0" borderId="30" xfId="4" applyNumberFormat="1" applyFont="1" applyBorder="1" applyAlignment="1">
      <alignment horizontal="left" vertical="center"/>
    </xf>
    <xf numFmtId="0" fontId="6" fillId="0" borderId="17" xfId="4" applyNumberFormat="1" applyFont="1" applyBorder="1" applyAlignment="1">
      <alignment horizontal="left" vertical="center"/>
    </xf>
    <xf numFmtId="0" fontId="6" fillId="0" borderId="30" xfId="4" applyNumberFormat="1" applyFont="1" applyFill="1" applyBorder="1" applyAlignment="1">
      <alignment horizontal="center" vertical="center" wrapText="1"/>
    </xf>
    <xf numFmtId="0" fontId="6" fillId="0" borderId="17" xfId="4" applyNumberFormat="1" applyFont="1" applyFill="1" applyBorder="1" applyAlignment="1">
      <alignment horizontal="center" vertical="center" wrapText="1"/>
    </xf>
    <xf numFmtId="0" fontId="6" fillId="0" borderId="29" xfId="4" applyNumberFormat="1" applyFont="1" applyFill="1" applyBorder="1" applyAlignment="1">
      <alignment horizontal="center" vertical="center" wrapText="1"/>
    </xf>
    <xf numFmtId="0" fontId="6" fillId="0" borderId="30" xfId="4" applyNumberFormat="1" applyFont="1" applyFill="1" applyBorder="1" applyAlignment="1">
      <alignment horizontal="center" vertical="center"/>
    </xf>
    <xf numFmtId="0" fontId="6" fillId="0" borderId="17" xfId="4" applyNumberFormat="1" applyFont="1" applyFill="1" applyBorder="1" applyAlignment="1">
      <alignment horizontal="center" vertical="center"/>
    </xf>
    <xf numFmtId="0" fontId="6" fillId="0" borderId="29" xfId="4" applyNumberFormat="1" applyFont="1" applyFill="1" applyBorder="1" applyAlignment="1">
      <alignment horizontal="center" vertical="center"/>
    </xf>
    <xf numFmtId="0" fontId="6" fillId="0" borderId="0" xfId="4" applyNumberFormat="1" applyFont="1" applyBorder="1" applyAlignment="1">
      <alignment horizontal="left" vertical="center"/>
    </xf>
    <xf numFmtId="0" fontId="9" fillId="0" borderId="11" xfId="4" applyNumberFormat="1" applyFont="1" applyFill="1" applyBorder="1" applyAlignment="1">
      <alignment horizontal="left" vertical="center"/>
    </xf>
    <xf numFmtId="0" fontId="6" fillId="0" borderId="29" xfId="4" applyNumberFormat="1" applyFont="1" applyBorder="1" applyAlignment="1">
      <alignment horizontal="center" vertical="center" shrinkToFit="1"/>
    </xf>
    <xf numFmtId="0" fontId="6" fillId="0" borderId="16" xfId="4" applyNumberFormat="1" applyFont="1" applyBorder="1" applyAlignment="1">
      <alignment horizontal="center" vertical="center" wrapText="1"/>
    </xf>
    <xf numFmtId="0" fontId="13" fillId="0" borderId="30" xfId="4" applyNumberFormat="1" applyFont="1" applyBorder="1" applyAlignment="1">
      <alignment horizontal="left" vertical="center" wrapText="1"/>
    </xf>
    <xf numFmtId="0" fontId="13" fillId="0" borderId="17" xfId="4" applyNumberFormat="1" applyFont="1" applyBorder="1" applyAlignment="1">
      <alignment horizontal="left" vertical="center" wrapText="1"/>
    </xf>
    <xf numFmtId="0" fontId="12" fillId="0" borderId="30" xfId="4" applyNumberFormat="1" applyFont="1" applyBorder="1" applyAlignment="1">
      <alignment horizontal="left" vertical="center" wrapText="1"/>
    </xf>
    <xf numFmtId="0" fontId="6" fillId="0" borderId="33" xfId="4" applyNumberFormat="1" applyFont="1" applyFill="1" applyBorder="1" applyAlignment="1">
      <alignment vertical="center" shrinkToFit="1"/>
    </xf>
    <xf numFmtId="0" fontId="6" fillId="0" borderId="35" xfId="4" applyNumberFormat="1" applyFont="1" applyFill="1" applyBorder="1" applyAlignment="1">
      <alignment vertical="center" shrinkToFit="1"/>
    </xf>
    <xf numFmtId="0" fontId="6" fillId="0" borderId="31" xfId="4" applyNumberFormat="1" applyFont="1" applyFill="1" applyBorder="1" applyAlignment="1">
      <alignment vertical="center" shrinkToFit="1"/>
    </xf>
    <xf numFmtId="0" fontId="6" fillId="4" borderId="39" xfId="4" applyNumberFormat="1" applyFont="1" applyFill="1" applyBorder="1" applyAlignment="1">
      <alignment horizontal="center" vertical="center"/>
    </xf>
    <xf numFmtId="0" fontId="6" fillId="0" borderId="34" xfId="4" applyNumberFormat="1" applyFont="1" applyBorder="1" applyAlignment="1">
      <alignment horizontal="center" vertical="center" wrapText="1"/>
    </xf>
    <xf numFmtId="0" fontId="12" fillId="0" borderId="28" xfId="4" applyNumberFormat="1" applyFont="1" applyBorder="1" applyAlignment="1">
      <alignment horizontal="left" vertical="center" wrapText="1"/>
    </xf>
    <xf numFmtId="0" fontId="13" fillId="0" borderId="26" xfId="4" applyNumberFormat="1" applyFont="1" applyBorder="1" applyAlignment="1">
      <alignment horizontal="left" vertical="center" wrapText="1"/>
    </xf>
    <xf numFmtId="0" fontId="6" fillId="0" borderId="14" xfId="4" applyNumberFormat="1" applyFont="1" applyBorder="1" applyAlignment="1">
      <alignment horizontal="left" vertical="center" wrapText="1"/>
    </xf>
    <xf numFmtId="0" fontId="2" fillId="0" borderId="48" xfId="0" applyNumberFormat="1" applyFont="1" applyBorder="1" applyAlignment="1">
      <alignment horizontal="center" vertical="center" shrinkToFit="1"/>
    </xf>
    <xf numFmtId="0" fontId="0" fillId="0" borderId="49" xfId="0" applyNumberFormat="1" applyFont="1" applyBorder="1" applyAlignment="1">
      <alignment horizontal="center" vertical="center" shrinkToFit="1"/>
    </xf>
    <xf numFmtId="0" fontId="0" fillId="0" borderId="48" xfId="0" applyNumberFormat="1" applyFont="1" applyBorder="1" applyAlignment="1">
      <alignment horizontal="center" vertical="center" shrinkToFit="1"/>
    </xf>
    <xf numFmtId="0" fontId="0" fillId="0" borderId="46" xfId="0" applyNumberFormat="1" applyBorder="1" applyAlignment="1">
      <alignment horizontal="center" vertical="center" shrinkToFit="1"/>
    </xf>
    <xf numFmtId="0" fontId="0" fillId="0" borderId="50" xfId="0" applyNumberFormat="1" applyBorder="1" applyAlignment="1">
      <alignment horizontal="center" vertical="center" shrinkToFit="1"/>
    </xf>
    <xf numFmtId="0" fontId="0" fillId="0" borderId="47" xfId="0" applyNumberFormat="1" applyBorder="1" applyAlignment="1">
      <alignment horizontal="center" vertical="center" shrinkToFit="1"/>
    </xf>
    <xf numFmtId="0" fontId="0" fillId="0" borderId="46" xfId="0" applyNumberFormat="1" applyFont="1" applyBorder="1" applyAlignment="1">
      <alignment horizontal="center" vertical="center" shrinkToFit="1"/>
    </xf>
    <xf numFmtId="0" fontId="0" fillId="0" borderId="50" xfId="0" applyNumberFormat="1" applyFont="1" applyBorder="1" applyAlignment="1">
      <alignment horizontal="center" vertical="center" shrinkToFit="1"/>
    </xf>
    <xf numFmtId="0" fontId="0" fillId="0" borderId="47" xfId="0" applyNumberFormat="1" applyFont="1" applyBorder="1" applyAlignment="1">
      <alignment horizontal="center" vertical="center" shrinkToFit="1"/>
    </xf>
    <xf numFmtId="0" fontId="0" fillId="0" borderId="51" xfId="0" applyNumberFormat="1" applyFont="1" applyBorder="1" applyAlignment="1">
      <alignment horizontal="center" vertical="center" shrinkToFit="1"/>
    </xf>
    <xf numFmtId="0" fontId="0" fillId="0" borderId="49" xfId="0" applyNumberFormat="1" applyBorder="1" applyAlignment="1">
      <alignment horizontal="center" vertical="center" shrinkToFit="1"/>
    </xf>
    <xf numFmtId="0" fontId="0" fillId="0" borderId="45" xfId="0" applyNumberFormat="1" applyBorder="1" applyAlignment="1">
      <alignment horizontal="center" vertical="center" shrinkToFit="1"/>
    </xf>
    <xf numFmtId="0" fontId="0" fillId="0" borderId="45" xfId="0" applyNumberFormat="1" applyFont="1" applyBorder="1" applyAlignment="1">
      <alignment horizontal="center" vertical="center" shrinkToFit="1"/>
    </xf>
    <xf numFmtId="0" fontId="0" fillId="0" borderId="48" xfId="0" applyNumberFormat="1" applyBorder="1" applyAlignment="1">
      <alignment horizontal="center" vertical="center" shrinkToFit="1"/>
    </xf>
    <xf numFmtId="0" fontId="7" fillId="0" borderId="48" xfId="0" applyNumberFormat="1" applyFont="1" applyBorder="1" applyAlignment="1">
      <alignment horizontal="center" vertical="center" shrinkToFit="1"/>
    </xf>
    <xf numFmtId="0" fontId="7" fillId="0" borderId="49" xfId="0" applyNumberFormat="1" applyFont="1" applyBorder="1" applyAlignment="1">
      <alignment horizontal="center" vertical="center" shrinkToFit="1"/>
    </xf>
    <xf numFmtId="0" fontId="0" fillId="2" borderId="42" xfId="0" applyNumberFormat="1" applyFont="1" applyFill="1" applyBorder="1" applyAlignment="1">
      <alignment horizontal="right" vertical="center" shrinkToFi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44" xfId="0" applyNumberFormat="1" applyBorder="1" applyAlignment="1">
      <alignment horizontal="center" vertical="center" shrinkToFit="1"/>
    </xf>
    <xf numFmtId="0" fontId="0" fillId="0" borderId="0" xfId="0" applyNumberFormat="1" applyBorder="1" applyAlignment="1">
      <alignment horizontal="center" vertical="center" shrinkToFit="1"/>
    </xf>
  </cellXfs>
  <cellStyles count="6">
    <cellStyle name="표준" xfId="0" builtinId="0"/>
    <cellStyle name="표준 2" xfId="3" xr:uid="{00000000-0005-0000-0000-000001000000}"/>
    <cellStyle name="표준 3" xfId="5" xr:uid="{00000000-0005-0000-0000-000002000000}"/>
    <cellStyle name="표준 3 2" xfId="2" xr:uid="{00000000-0005-0000-0000-000003000000}"/>
    <cellStyle name="표준 5" xfId="1" xr:uid="{00000000-0005-0000-0000-000004000000}"/>
    <cellStyle name="표준 5 2" xfId="4" xr:uid="{00000000-0005-0000-0000-000005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7E7"/>
      <color rgb="FFFFF3F8"/>
      <color rgb="FFFFD5D5"/>
      <color rgb="FF8FCB23"/>
      <color rgb="FF922BF9"/>
      <color rgb="FFFEECEC"/>
      <color rgb="FFFEE8E8"/>
      <color rgb="FFFFFBFD"/>
      <color rgb="FFFEEC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324596</xdr:colOff>
      <xdr:row>11</xdr:row>
      <xdr:rowOff>200023</xdr:rowOff>
    </xdr:from>
    <xdr:to>
      <xdr:col>5</xdr:col>
      <xdr:colOff>617674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9920" y="2721347"/>
          <a:ext cx="293078" cy="257737"/>
        </a:xfrm>
        <a:prstGeom prst="rect">
          <a:avLst/>
        </a:prstGeom>
      </xdr:spPr>
    </xdr:pic>
    <xdr:clientData/>
  </xdr:twoCellAnchor>
  <xdr:twoCellAnchor editAs="oneCell">
    <xdr:from>
      <xdr:col>0</xdr:col>
      <xdr:colOff>490889</xdr:colOff>
      <xdr:row>55</xdr:row>
      <xdr:rowOff>144109</xdr:rowOff>
    </xdr:from>
    <xdr:to>
      <xdr:col>0</xdr:col>
      <xdr:colOff>695519</xdr:colOff>
      <xdr:row>55</xdr:row>
      <xdr:rowOff>315558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89" y="1220275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200071</xdr:colOff>
      <xdr:row>12</xdr:row>
      <xdr:rowOff>56030</xdr:rowOff>
    </xdr:from>
    <xdr:to>
      <xdr:col>6</xdr:col>
      <xdr:colOff>785635</xdr:colOff>
      <xdr:row>12</xdr:row>
      <xdr:rowOff>184898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630" y="2801471"/>
          <a:ext cx="585564" cy="128868"/>
        </a:xfrm>
        <a:prstGeom prst="rect">
          <a:avLst/>
        </a:prstGeom>
      </xdr:spPr>
    </xdr:pic>
    <xdr:clientData/>
  </xdr:twoCellAnchor>
  <xdr:oneCellAnchor>
    <xdr:from>
      <xdr:col>7</xdr:col>
      <xdr:colOff>105506</xdr:colOff>
      <xdr:row>35</xdr:row>
      <xdr:rowOff>25530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12223" y="776148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242048</xdr:colOff>
      <xdr:row>17</xdr:row>
      <xdr:rowOff>31939</xdr:rowOff>
    </xdr:from>
    <xdr:ext cx="152400" cy="161925"/>
    <xdr:pic>
      <xdr:nvPicPr>
        <xdr:cNvPr id="36" name="image2.png" descr="xl/media/image4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0430" y="389796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24337</xdr:rowOff>
    </xdr:from>
    <xdr:to>
      <xdr:col>3</xdr:col>
      <xdr:colOff>423671</xdr:colOff>
      <xdr:row>55</xdr:row>
      <xdr:rowOff>152400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21062"/>
          <a:ext cx="147446" cy="128063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55</xdr:row>
      <xdr:rowOff>161925</xdr:rowOff>
    </xdr:from>
    <xdr:to>
      <xdr:col>3</xdr:col>
      <xdr:colOff>592202</xdr:colOff>
      <xdr:row>55</xdr:row>
      <xdr:rowOff>335027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12058650"/>
          <a:ext cx="173102" cy="173102"/>
        </a:xfrm>
        <a:prstGeom prst="rect">
          <a:avLst/>
        </a:prstGeom>
      </xdr:spPr>
    </xdr:pic>
    <xdr:clientData/>
  </xdr:twoCellAnchor>
  <xdr:oneCellAnchor>
    <xdr:from>
      <xdr:col>5</xdr:col>
      <xdr:colOff>215153</xdr:colOff>
      <xdr:row>6</xdr:row>
      <xdr:rowOff>41462</xdr:rowOff>
    </xdr:from>
    <xdr:ext cx="152400" cy="161925"/>
    <xdr:pic>
      <xdr:nvPicPr>
        <xdr:cNvPr id="28" name="image2.png" descr="xl/media/image4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60477" y="144219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340097</xdr:colOff>
      <xdr:row>26</xdr:row>
      <xdr:rowOff>18489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88222" y="576206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9571</xdr:colOff>
      <xdr:row>33</xdr:row>
      <xdr:rowOff>24775</xdr:rowOff>
    </xdr:from>
    <xdr:ext cx="152400" cy="161925"/>
    <xdr:pic>
      <xdr:nvPicPr>
        <xdr:cNvPr id="46" name="image2.png" descr="xl/media/image4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29021" y="728282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103094</xdr:colOff>
      <xdr:row>4</xdr:row>
      <xdr:rowOff>98612</xdr:rowOff>
    </xdr:from>
    <xdr:to>
      <xdr:col>4</xdr:col>
      <xdr:colOff>739588</xdr:colOff>
      <xdr:row>11</xdr:row>
      <xdr:rowOff>134470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1476" y="1051112"/>
          <a:ext cx="3124200" cy="1604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409574</xdr:colOff>
      <xdr:row>5</xdr:row>
      <xdr:rowOff>38100</xdr:rowOff>
    </xdr:from>
    <xdr:to>
      <xdr:col>9</xdr:col>
      <xdr:colOff>585041</xdr:colOff>
      <xdr:row>5</xdr:row>
      <xdr:rowOff>190500</xdr:rowOff>
    </xdr:to>
    <xdr:pic>
      <xdr:nvPicPr>
        <xdr:cNvPr id="40" name="그림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399" y="120015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216322</xdr:colOff>
      <xdr:row>16</xdr:row>
      <xdr:rowOff>44822</xdr:rowOff>
    </xdr:from>
    <xdr:to>
      <xdr:col>9</xdr:col>
      <xdr:colOff>391789</xdr:colOff>
      <xdr:row>16</xdr:row>
      <xdr:rowOff>197222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9561" y="3564931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257735</xdr:colOff>
      <xdr:row>35</xdr:row>
      <xdr:rowOff>56030</xdr:rowOff>
    </xdr:from>
    <xdr:to>
      <xdr:col>9</xdr:col>
      <xdr:colOff>433202</xdr:colOff>
      <xdr:row>35</xdr:row>
      <xdr:rowOff>208430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8057030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256278</xdr:colOff>
      <xdr:row>44</xdr:row>
      <xdr:rowOff>44824</xdr:rowOff>
    </xdr:from>
    <xdr:to>
      <xdr:col>9</xdr:col>
      <xdr:colOff>431745</xdr:colOff>
      <xdr:row>44</xdr:row>
      <xdr:rowOff>197224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517" y="9685781"/>
          <a:ext cx="175467" cy="152400"/>
        </a:xfrm>
        <a:prstGeom prst="rect">
          <a:avLst/>
        </a:prstGeom>
      </xdr:spPr>
    </xdr:pic>
    <xdr:clientData/>
  </xdr:twoCellAnchor>
  <xdr:twoCellAnchor editAs="oneCell">
    <xdr:from>
      <xdr:col>9</xdr:col>
      <xdr:colOff>168088</xdr:colOff>
      <xdr:row>22</xdr:row>
      <xdr:rowOff>158561</xdr:rowOff>
    </xdr:from>
    <xdr:to>
      <xdr:col>10</xdr:col>
      <xdr:colOff>674910</xdr:colOff>
      <xdr:row>29</xdr:row>
      <xdr:rowOff>63077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0353" y="5133973"/>
          <a:ext cx="1336057" cy="143972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17</xdr:row>
      <xdr:rowOff>28575</xdr:rowOff>
    </xdr:from>
    <xdr:to>
      <xdr:col>5</xdr:col>
      <xdr:colOff>268352</xdr:colOff>
      <xdr:row>17</xdr:row>
      <xdr:rowOff>201677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3375" y="3819525"/>
          <a:ext cx="173102" cy="173102"/>
        </a:xfrm>
        <a:prstGeom prst="rect">
          <a:avLst/>
        </a:prstGeom>
      </xdr:spPr>
    </xdr:pic>
    <xdr:clientData/>
  </xdr:twoCellAnchor>
  <xdr:oneCellAnchor>
    <xdr:from>
      <xdr:col>3</xdr:col>
      <xdr:colOff>222437</xdr:colOff>
      <xdr:row>24</xdr:row>
      <xdr:rowOff>19612</xdr:rowOff>
    </xdr:from>
    <xdr:ext cx="152400" cy="161925"/>
    <xdr:pic>
      <xdr:nvPicPr>
        <xdr:cNvPr id="24" name="image2.png" descr="xl/media/image4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13212" y="5334562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271182</xdr:colOff>
      <xdr:row>44</xdr:row>
      <xdr:rowOff>36979</xdr:rowOff>
    </xdr:from>
    <xdr:ext cx="152400" cy="161925"/>
    <xdr:pic>
      <xdr:nvPicPr>
        <xdr:cNvPr id="25" name="image2.png" descr="xl/media/image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19307" y="981915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168088</xdr:colOff>
      <xdr:row>35</xdr:row>
      <xdr:rowOff>33618</xdr:rowOff>
    </xdr:from>
    <xdr:ext cx="152400" cy="161925"/>
    <xdr:pic>
      <xdr:nvPicPr>
        <xdr:cNvPr id="27" name="image2.png" descr="xl/media/image4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4941" y="80346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32497</xdr:colOff>
      <xdr:row>13</xdr:row>
      <xdr:rowOff>33618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395322" y="29482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35</xdr:row>
      <xdr:rowOff>36541</xdr:rowOff>
    </xdr:from>
    <xdr:ext cx="152400" cy="161925"/>
    <xdr:pic>
      <xdr:nvPicPr>
        <xdr:cNvPr id="30" name="image2.png" descr="xl/media/image4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50196" y="77724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266700</xdr:colOff>
      <xdr:row>44</xdr:row>
      <xdr:rowOff>46505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72175" y="982868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708748</xdr:colOff>
      <xdr:row>16</xdr:row>
      <xdr:rowOff>29501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270848" y="360137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160291</xdr:colOff>
      <xdr:row>42</xdr:row>
      <xdr:rowOff>25820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67008" y="924436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762000</xdr:colOff>
      <xdr:row>7</xdr:row>
      <xdr:rowOff>44824</xdr:rowOff>
    </xdr:from>
    <xdr:ext cx="152400" cy="161925"/>
    <xdr:pic>
      <xdr:nvPicPr>
        <xdr:cNvPr id="38" name="image2.png" descr="xl/media/image4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807324" y="166967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127802</xdr:colOff>
      <xdr:row>23</xdr:row>
      <xdr:rowOff>94607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51461" y="513419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514350</xdr:colOff>
      <xdr:row>4</xdr:row>
      <xdr:rowOff>33618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877175" y="97659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9161</xdr:colOff>
      <xdr:row>40</xdr:row>
      <xdr:rowOff>28257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57286" y="8962707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85923" cy="50800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3850" y="13271500"/>
          <a:ext cx="4848225" cy="51435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679400"/>
          <a:ext cx="4855696" cy="50482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3"/>
  <sheetViews>
    <sheetView tabSelected="1" view="pageBreakPreview" topLeftCell="B10" zoomScale="110" zoomScaleNormal="110" zoomScaleSheetLayoutView="110" workbookViewId="0">
      <selection activeCell="P35" sqref="P35"/>
    </sheetView>
  </sheetViews>
  <sheetFormatPr defaultColWidth="8.625" defaultRowHeight="16.5" x14ac:dyDescent="0.3"/>
  <cols>
    <col min="1" max="1" width="9.625" customWidth="1"/>
    <col min="2" max="13" width="10.875" customWidth="1"/>
    <col min="14" max="14" width="25.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3">
      <c r="A1" s="376" t="s">
        <v>230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17"/>
      <c r="O1" s="17"/>
      <c r="P1" s="18"/>
      <c r="Q1" s="18"/>
      <c r="R1" s="17"/>
      <c r="S1" s="17"/>
    </row>
    <row r="2" spans="1:27" ht="17.25" customHeight="1" x14ac:dyDescent="0.3">
      <c r="A2" s="94"/>
      <c r="B2" s="94"/>
      <c r="C2" s="94"/>
      <c r="D2" s="94"/>
      <c r="E2" s="94"/>
      <c r="F2" s="378" t="s">
        <v>140</v>
      </c>
      <c r="G2" s="378"/>
      <c r="H2" s="378"/>
      <c r="I2" s="94"/>
      <c r="J2" s="94"/>
      <c r="K2" s="379" t="s">
        <v>366</v>
      </c>
      <c r="L2" s="379"/>
      <c r="M2" s="379"/>
      <c r="N2" s="19"/>
      <c r="O2" s="17"/>
      <c r="P2" s="18"/>
      <c r="Q2" s="18"/>
      <c r="R2" s="17"/>
      <c r="S2" s="17"/>
    </row>
    <row r="3" spans="1:27" s="56" customFormat="1" ht="14.25" thickBot="1" x14ac:dyDescent="0.35">
      <c r="A3" s="95" t="s">
        <v>145</v>
      </c>
      <c r="B3" s="95"/>
      <c r="C3" s="95"/>
      <c r="D3" s="95"/>
      <c r="E3" s="95"/>
      <c r="F3" s="95"/>
      <c r="G3" s="95"/>
      <c r="H3" s="95"/>
      <c r="I3" s="95"/>
      <c r="J3" s="95"/>
      <c r="K3" s="379"/>
      <c r="L3" s="379"/>
      <c r="M3" s="379"/>
      <c r="N3" s="53"/>
      <c r="O3" s="54"/>
      <c r="P3" s="55"/>
      <c r="Q3" s="55"/>
      <c r="R3" s="54"/>
      <c r="S3" s="54"/>
    </row>
    <row r="4" spans="1:27" s="60" customFormat="1" ht="17.25" customHeight="1" x14ac:dyDescent="0.3">
      <c r="A4" s="127" t="s">
        <v>99</v>
      </c>
      <c r="B4" s="380"/>
      <c r="C4" s="381"/>
      <c r="D4" s="228"/>
      <c r="E4" s="228"/>
      <c r="F4" s="228">
        <v>46204</v>
      </c>
      <c r="G4" s="228"/>
      <c r="H4" s="228">
        <v>46205</v>
      </c>
      <c r="I4" s="386"/>
      <c r="J4" s="388">
        <v>46206</v>
      </c>
      <c r="K4" s="389"/>
      <c r="L4" s="382">
        <v>46207</v>
      </c>
      <c r="M4" s="383"/>
      <c r="N4" s="57"/>
      <c r="O4" s="57"/>
      <c r="P4" s="55"/>
      <c r="Q4" s="55"/>
      <c r="R4" s="58"/>
      <c r="S4" s="58"/>
      <c r="T4" s="59"/>
      <c r="U4" s="59"/>
      <c r="V4" s="59"/>
      <c r="W4" s="59"/>
      <c r="X4" s="59"/>
      <c r="Y4" s="59"/>
      <c r="Z4" s="59"/>
      <c r="AA4" s="59"/>
    </row>
    <row r="5" spans="1:27" s="56" customFormat="1" ht="17.25" customHeight="1" x14ac:dyDescent="0.3">
      <c r="A5" s="141" t="s">
        <v>95</v>
      </c>
      <c r="B5" s="180"/>
      <c r="C5" s="394"/>
      <c r="D5" s="394"/>
      <c r="E5" s="394"/>
      <c r="F5" s="232" t="s">
        <v>269</v>
      </c>
      <c r="G5" s="232"/>
      <c r="H5" s="230" t="s">
        <v>275</v>
      </c>
      <c r="I5" s="230"/>
      <c r="J5" s="255" t="s">
        <v>250</v>
      </c>
      <c r="K5" s="387"/>
      <c r="L5" s="396" t="s">
        <v>268</v>
      </c>
      <c r="M5" s="397"/>
      <c r="N5" s="61"/>
      <c r="O5" s="62"/>
      <c r="P5" s="55"/>
      <c r="Q5" s="55"/>
      <c r="R5" s="236"/>
      <c r="S5" s="236"/>
      <c r="T5" s="63"/>
      <c r="U5" s="64"/>
      <c r="V5" s="352"/>
      <c r="W5" s="352"/>
      <c r="X5" s="352"/>
      <c r="Y5" s="352"/>
      <c r="Z5" s="352"/>
      <c r="AA5" s="352"/>
    </row>
    <row r="6" spans="1:27" s="56" customFormat="1" ht="17.25" customHeight="1" x14ac:dyDescent="0.3">
      <c r="A6" s="384" t="s">
        <v>97</v>
      </c>
      <c r="B6" s="229"/>
      <c r="C6" s="182"/>
      <c r="D6" s="182"/>
      <c r="E6" s="182"/>
      <c r="F6" s="233" t="s">
        <v>237</v>
      </c>
      <c r="G6" s="233"/>
      <c r="H6" s="182" t="s">
        <v>233</v>
      </c>
      <c r="I6" s="182"/>
      <c r="J6" s="390" t="s">
        <v>232</v>
      </c>
      <c r="K6" s="391"/>
      <c r="L6" s="398" t="s">
        <v>240</v>
      </c>
      <c r="M6" s="399"/>
      <c r="N6" s="62"/>
      <c r="O6" s="62"/>
      <c r="P6" s="55"/>
      <c r="Q6" s="55"/>
      <c r="R6" s="251"/>
      <c r="S6" s="251"/>
      <c r="T6" s="358"/>
      <c r="U6" s="358"/>
      <c r="V6" s="359"/>
      <c r="W6" s="359"/>
      <c r="X6" s="354"/>
      <c r="Y6" s="354"/>
      <c r="Z6" s="339"/>
      <c r="AA6" s="339"/>
    </row>
    <row r="7" spans="1:27" s="56" customFormat="1" ht="17.25" customHeight="1" x14ac:dyDescent="0.3">
      <c r="A7" s="385"/>
      <c r="B7" s="229"/>
      <c r="C7" s="182"/>
      <c r="D7" s="182"/>
      <c r="E7" s="182"/>
      <c r="F7" s="234" t="s">
        <v>272</v>
      </c>
      <c r="G7" s="234"/>
      <c r="H7" s="229" t="s">
        <v>276</v>
      </c>
      <c r="I7" s="182"/>
      <c r="J7" s="392" t="s">
        <v>242</v>
      </c>
      <c r="K7" s="393"/>
      <c r="L7" s="214" t="s">
        <v>282</v>
      </c>
      <c r="M7" s="216"/>
      <c r="N7" s="62"/>
      <c r="O7" s="62"/>
      <c r="P7" s="55"/>
      <c r="Q7" s="55"/>
      <c r="R7" s="363"/>
      <c r="S7" s="251"/>
      <c r="T7" s="353"/>
      <c r="U7" s="353"/>
      <c r="V7" s="356"/>
      <c r="W7" s="339"/>
      <c r="X7" s="353"/>
      <c r="Y7" s="353"/>
      <c r="Z7" s="339"/>
      <c r="AA7" s="339"/>
    </row>
    <row r="8" spans="1:27" s="56" customFormat="1" ht="17.25" customHeight="1" x14ac:dyDescent="0.3">
      <c r="A8" s="385"/>
      <c r="B8" s="229"/>
      <c r="C8" s="182"/>
      <c r="D8" s="182"/>
      <c r="E8" s="182"/>
      <c r="F8" s="234" t="s">
        <v>367</v>
      </c>
      <c r="G8" s="234"/>
      <c r="H8" s="229" t="s">
        <v>277</v>
      </c>
      <c r="I8" s="182"/>
      <c r="J8" s="392" t="s">
        <v>279</v>
      </c>
      <c r="K8" s="393"/>
      <c r="L8" s="214" t="s">
        <v>283</v>
      </c>
      <c r="M8" s="216"/>
      <c r="N8" s="62"/>
      <c r="O8" s="62"/>
      <c r="P8" s="55"/>
      <c r="Q8" s="55"/>
      <c r="R8" s="254"/>
      <c r="S8" s="254"/>
      <c r="T8" s="306"/>
      <c r="U8" s="306"/>
      <c r="V8" s="339"/>
      <c r="W8" s="351"/>
      <c r="X8" s="306"/>
      <c r="Y8" s="306"/>
      <c r="Z8" s="306"/>
      <c r="AA8" s="306"/>
    </row>
    <row r="9" spans="1:27" s="56" customFormat="1" ht="17.25" customHeight="1" x14ac:dyDescent="0.3">
      <c r="A9" s="385"/>
      <c r="B9" s="229"/>
      <c r="C9" s="182"/>
      <c r="D9" s="182"/>
      <c r="E9" s="182"/>
      <c r="F9" s="234" t="s">
        <v>243</v>
      </c>
      <c r="G9" s="234"/>
      <c r="H9" s="229" t="s">
        <v>278</v>
      </c>
      <c r="I9" s="182"/>
      <c r="J9" s="392" t="s">
        <v>280</v>
      </c>
      <c r="K9" s="393"/>
      <c r="L9" s="214" t="s">
        <v>120</v>
      </c>
      <c r="M9" s="216"/>
      <c r="N9" s="62"/>
      <c r="O9" s="62"/>
      <c r="P9" s="55"/>
      <c r="Q9" s="55"/>
      <c r="R9" s="65"/>
      <c r="S9" s="66"/>
      <c r="T9" s="67"/>
      <c r="U9" s="67"/>
      <c r="V9" s="306"/>
      <c r="W9" s="306"/>
      <c r="X9" s="306"/>
      <c r="Y9" s="306"/>
      <c r="Z9" s="339"/>
      <c r="AA9" s="339"/>
    </row>
    <row r="10" spans="1:27" s="56" customFormat="1" ht="17.25" customHeight="1" x14ac:dyDescent="0.3">
      <c r="A10" s="385"/>
      <c r="B10" s="229"/>
      <c r="C10" s="182"/>
      <c r="D10" s="182"/>
      <c r="E10" s="182"/>
      <c r="F10" s="235" t="s">
        <v>120</v>
      </c>
      <c r="G10" s="235"/>
      <c r="H10" s="229" t="s">
        <v>119</v>
      </c>
      <c r="I10" s="182"/>
      <c r="J10" s="392" t="s">
        <v>120</v>
      </c>
      <c r="K10" s="393"/>
      <c r="L10" s="400"/>
      <c r="M10" s="401"/>
      <c r="N10" s="62"/>
      <c r="O10" s="68"/>
      <c r="P10" s="55"/>
      <c r="Q10" s="55"/>
      <c r="R10" s="66"/>
      <c r="S10" s="66"/>
      <c r="T10" s="67"/>
      <c r="U10" s="67"/>
      <c r="V10" s="306"/>
      <c r="W10" s="306"/>
      <c r="X10" s="355"/>
      <c r="Y10" s="355"/>
      <c r="Z10" s="339"/>
      <c r="AA10" s="339"/>
    </row>
    <row r="11" spans="1:27" s="56" customFormat="1" ht="17.25" customHeight="1" x14ac:dyDescent="0.3">
      <c r="A11" s="141" t="s">
        <v>96</v>
      </c>
      <c r="B11" s="229"/>
      <c r="C11" s="182"/>
      <c r="D11" s="182"/>
      <c r="E11" s="182"/>
      <c r="F11" s="232" t="s">
        <v>274</v>
      </c>
      <c r="G11" s="232"/>
      <c r="H11" s="230" t="s">
        <v>251</v>
      </c>
      <c r="I11" s="230"/>
      <c r="J11" s="157" t="s">
        <v>281</v>
      </c>
      <c r="K11" s="158"/>
      <c r="L11" s="396"/>
      <c r="M11" s="397"/>
      <c r="N11" s="62"/>
      <c r="O11" s="68"/>
      <c r="P11" s="55"/>
      <c r="Q11" s="55"/>
      <c r="R11" s="66"/>
      <c r="S11" s="66"/>
      <c r="T11" s="67"/>
      <c r="U11" s="67"/>
      <c r="V11" s="306"/>
      <c r="W11" s="306"/>
      <c r="X11" s="306"/>
      <c r="Y11" s="306"/>
      <c r="Z11" s="339"/>
      <c r="AA11" s="339"/>
    </row>
    <row r="12" spans="1:27" s="56" customFormat="1" ht="17.25" customHeight="1" x14ac:dyDescent="0.3">
      <c r="A12" s="141" t="s">
        <v>106</v>
      </c>
      <c r="B12" s="188"/>
      <c r="C12" s="395"/>
      <c r="D12" s="395"/>
      <c r="E12" s="395"/>
      <c r="F12" s="148">
        <v>590</v>
      </c>
      <c r="G12" s="148">
        <v>23</v>
      </c>
      <c r="H12" s="151">
        <v>603</v>
      </c>
      <c r="I12" s="150">
        <v>21</v>
      </c>
      <c r="J12" s="152">
        <v>595</v>
      </c>
      <c r="K12" s="153">
        <v>29</v>
      </c>
      <c r="L12" s="149">
        <v>410</v>
      </c>
      <c r="M12" s="154">
        <v>16</v>
      </c>
      <c r="N12" s="62"/>
      <c r="O12" s="68"/>
      <c r="P12" s="55"/>
      <c r="Q12" s="55"/>
      <c r="R12" s="66"/>
      <c r="S12" s="66"/>
      <c r="T12" s="69"/>
      <c r="U12" s="69"/>
      <c r="V12" s="306"/>
      <c r="W12" s="306"/>
      <c r="X12" s="350"/>
      <c r="Y12" s="350"/>
      <c r="Z12" s="339"/>
      <c r="AA12" s="339"/>
    </row>
    <row r="13" spans="1:27" s="60" customFormat="1" ht="17.25" customHeight="1" x14ac:dyDescent="0.3">
      <c r="A13" s="98" t="s">
        <v>99</v>
      </c>
      <c r="B13" s="184">
        <f>L4+2</f>
        <v>46209</v>
      </c>
      <c r="C13" s="185"/>
      <c r="D13" s="184">
        <f>B13+1</f>
        <v>46210</v>
      </c>
      <c r="E13" s="185"/>
      <c r="F13" s="231">
        <f>D13+1</f>
        <v>46211</v>
      </c>
      <c r="G13" s="185"/>
      <c r="H13" s="159">
        <f>F13+1</f>
        <v>46212</v>
      </c>
      <c r="I13" s="184"/>
      <c r="J13" s="204">
        <f>H13+1</f>
        <v>46213</v>
      </c>
      <c r="K13" s="205"/>
      <c r="L13" s="333">
        <f>J13+1</f>
        <v>46214</v>
      </c>
      <c r="M13" s="334"/>
      <c r="N13" s="62"/>
      <c r="O13" s="68"/>
      <c r="P13" s="55"/>
      <c r="Q13" s="238"/>
      <c r="R13" s="238"/>
      <c r="S13" s="65"/>
      <c r="T13" s="70"/>
      <c r="U13" s="70"/>
      <c r="V13" s="71"/>
      <c r="W13" s="71"/>
      <c r="X13" s="71"/>
      <c r="Y13" s="71"/>
      <c r="Z13" s="71"/>
      <c r="AA13" s="71"/>
    </row>
    <row r="14" spans="1:27" s="56" customFormat="1" ht="17.25" customHeight="1" x14ac:dyDescent="0.3">
      <c r="A14" s="139" t="s">
        <v>95</v>
      </c>
      <c r="B14" s="206" t="s">
        <v>365</v>
      </c>
      <c r="C14" s="207"/>
      <c r="D14" s="178" t="s">
        <v>349</v>
      </c>
      <c r="E14" s="179"/>
      <c r="F14" s="172" t="s">
        <v>368</v>
      </c>
      <c r="G14" s="173"/>
      <c r="H14" s="169" t="s">
        <v>293</v>
      </c>
      <c r="I14" s="170"/>
      <c r="J14" s="166" t="s">
        <v>352</v>
      </c>
      <c r="K14" s="167"/>
      <c r="L14" s="364" t="s">
        <v>222</v>
      </c>
      <c r="M14" s="365"/>
      <c r="N14" s="62"/>
      <c r="O14" s="72"/>
      <c r="P14" s="73"/>
      <c r="Q14" s="74"/>
      <c r="R14" s="75"/>
      <c r="S14" s="75"/>
      <c r="T14" s="63"/>
      <c r="U14" s="63"/>
      <c r="V14" s="352"/>
      <c r="W14" s="352"/>
      <c r="X14" s="357"/>
      <c r="Y14" s="357"/>
      <c r="Z14" s="352"/>
      <c r="AA14" s="352"/>
    </row>
    <row r="15" spans="1:27" s="56" customFormat="1" ht="17.25" customHeight="1" x14ac:dyDescent="0.3">
      <c r="A15" s="270" t="s">
        <v>97</v>
      </c>
      <c r="B15" s="171" t="s">
        <v>234</v>
      </c>
      <c r="C15" s="168"/>
      <c r="D15" s="180" t="s">
        <v>233</v>
      </c>
      <c r="E15" s="181"/>
      <c r="F15" s="162" t="s">
        <v>233</v>
      </c>
      <c r="G15" s="168"/>
      <c r="H15" s="171" t="s">
        <v>233</v>
      </c>
      <c r="I15" s="168"/>
      <c r="J15" s="208" t="s">
        <v>233</v>
      </c>
      <c r="K15" s="209"/>
      <c r="L15" s="210" t="s">
        <v>296</v>
      </c>
      <c r="M15" s="211"/>
      <c r="N15" s="62"/>
      <c r="O15" s="72"/>
      <c r="P15" s="76"/>
      <c r="Q15" s="72"/>
      <c r="R15" s="77"/>
      <c r="S15" s="77"/>
      <c r="T15" s="78"/>
      <c r="U15" s="78"/>
      <c r="V15" s="351"/>
      <c r="W15" s="351"/>
      <c r="X15" s="351"/>
      <c r="Y15" s="351"/>
      <c r="Z15" s="351"/>
      <c r="AA15" s="351"/>
    </row>
    <row r="16" spans="1:27" s="56" customFormat="1" ht="17.25" customHeight="1" x14ac:dyDescent="0.3">
      <c r="A16" s="271"/>
      <c r="B16" s="247" t="s">
        <v>284</v>
      </c>
      <c r="C16" s="248"/>
      <c r="D16" s="182" t="s">
        <v>358</v>
      </c>
      <c r="E16" s="183"/>
      <c r="F16" s="161" t="s">
        <v>289</v>
      </c>
      <c r="G16" s="174"/>
      <c r="H16" s="164" t="s">
        <v>359</v>
      </c>
      <c r="I16" s="177"/>
      <c r="J16" s="212" t="s">
        <v>297</v>
      </c>
      <c r="K16" s="213"/>
      <c r="L16" s="214" t="s">
        <v>298</v>
      </c>
      <c r="M16" s="215"/>
      <c r="N16" s="62"/>
      <c r="O16" s="72"/>
      <c r="P16" s="55"/>
      <c r="Q16" s="55"/>
      <c r="R16" s="79"/>
      <c r="S16" s="79"/>
      <c r="T16" s="80"/>
      <c r="U16" s="80"/>
      <c r="V16" s="339"/>
      <c r="W16" s="339"/>
      <c r="X16" s="306"/>
      <c r="Y16" s="306"/>
      <c r="Z16" s="306"/>
      <c r="AA16" s="306"/>
    </row>
    <row r="17" spans="1:27" s="56" customFormat="1" ht="17.25" customHeight="1" x14ac:dyDescent="0.3">
      <c r="A17" s="271"/>
      <c r="B17" s="247" t="s">
        <v>285</v>
      </c>
      <c r="C17" s="248"/>
      <c r="D17" s="182" t="s">
        <v>360</v>
      </c>
      <c r="E17" s="183"/>
      <c r="F17" s="161" t="s">
        <v>290</v>
      </c>
      <c r="G17" s="174"/>
      <c r="H17" s="202" t="s">
        <v>361</v>
      </c>
      <c r="I17" s="161"/>
      <c r="J17" s="186" t="s">
        <v>294</v>
      </c>
      <c r="K17" s="187"/>
      <c r="L17" s="214" t="s">
        <v>299</v>
      </c>
      <c r="M17" s="216"/>
      <c r="N17" s="62"/>
      <c r="O17" s="68"/>
      <c r="P17" s="55"/>
      <c r="Q17" s="55"/>
      <c r="R17" s="305"/>
      <c r="S17" s="254"/>
      <c r="T17" s="81"/>
      <c r="U17" s="81"/>
      <c r="V17" s="306"/>
      <c r="W17" s="306"/>
      <c r="X17" s="306"/>
      <c r="Y17" s="306"/>
      <c r="Z17" s="306"/>
      <c r="AA17" s="306"/>
    </row>
    <row r="18" spans="1:27" s="56" customFormat="1" ht="17.25" customHeight="1" x14ac:dyDescent="0.3">
      <c r="A18" s="271"/>
      <c r="B18" s="202" t="s">
        <v>286</v>
      </c>
      <c r="C18" s="174"/>
      <c r="D18" s="182" t="s">
        <v>362</v>
      </c>
      <c r="E18" s="183"/>
      <c r="F18" s="219" t="s">
        <v>291</v>
      </c>
      <c r="G18" s="220"/>
      <c r="H18" s="175" t="s">
        <v>363</v>
      </c>
      <c r="I18" s="176"/>
      <c r="J18" s="217" t="s">
        <v>295</v>
      </c>
      <c r="K18" s="218"/>
      <c r="L18" s="214" t="s">
        <v>120</v>
      </c>
      <c r="M18" s="216"/>
      <c r="N18" s="62"/>
      <c r="O18" s="72"/>
      <c r="P18" s="73"/>
      <c r="Q18" s="74"/>
      <c r="R18" s="254"/>
      <c r="S18" s="254"/>
      <c r="T18" s="67"/>
      <c r="U18" s="67"/>
      <c r="V18" s="306"/>
      <c r="W18" s="306"/>
      <c r="X18" s="306"/>
      <c r="Y18" s="306"/>
      <c r="Z18" s="306"/>
      <c r="AA18" s="306"/>
    </row>
    <row r="19" spans="1:27" s="56" customFormat="1" ht="17.25" customHeight="1" x14ac:dyDescent="0.3">
      <c r="A19" s="271"/>
      <c r="B19" s="242" t="s">
        <v>120</v>
      </c>
      <c r="C19" s="243"/>
      <c r="D19" s="188" t="s">
        <v>119</v>
      </c>
      <c r="E19" s="189"/>
      <c r="F19" s="193" t="s">
        <v>120</v>
      </c>
      <c r="G19" s="194"/>
      <c r="H19" s="242" t="s">
        <v>119</v>
      </c>
      <c r="I19" s="243"/>
      <c r="J19" s="340" t="s">
        <v>120</v>
      </c>
      <c r="K19" s="341"/>
      <c r="L19" s="337"/>
      <c r="M19" s="342"/>
      <c r="N19" s="62"/>
      <c r="O19" s="72"/>
      <c r="P19" s="76"/>
      <c r="Q19" s="76"/>
      <c r="R19" s="254"/>
      <c r="S19" s="254"/>
      <c r="T19" s="67"/>
      <c r="U19" s="67"/>
      <c r="V19" s="339"/>
      <c r="W19" s="339"/>
      <c r="X19" s="306"/>
      <c r="Y19" s="306"/>
      <c r="Z19" s="306"/>
      <c r="AA19" s="306"/>
    </row>
    <row r="20" spans="1:27" s="56" customFormat="1" ht="16.5" customHeight="1" x14ac:dyDescent="0.3">
      <c r="A20" s="139" t="s">
        <v>96</v>
      </c>
      <c r="B20" s="169" t="s">
        <v>287</v>
      </c>
      <c r="C20" s="244"/>
      <c r="D20" s="178" t="s">
        <v>288</v>
      </c>
      <c r="E20" s="179"/>
      <c r="F20" s="249" t="s">
        <v>292</v>
      </c>
      <c r="G20" s="250"/>
      <c r="H20" s="245" t="s">
        <v>371</v>
      </c>
      <c r="I20" s="246"/>
      <c r="J20" s="335" t="s">
        <v>369</v>
      </c>
      <c r="K20" s="336"/>
      <c r="L20" s="337"/>
      <c r="M20" s="338"/>
      <c r="N20" s="62"/>
      <c r="O20" s="72"/>
      <c r="P20" s="55"/>
      <c r="Q20" s="74"/>
      <c r="R20" s="254"/>
      <c r="S20" s="254"/>
      <c r="T20" s="81"/>
      <c r="U20" s="81"/>
      <c r="V20" s="339"/>
      <c r="W20" s="339"/>
      <c r="X20" s="339"/>
      <c r="Y20" s="339"/>
      <c r="Z20" s="339"/>
      <c r="AA20" s="339"/>
    </row>
    <row r="21" spans="1:27" s="56" customFormat="1" ht="17.25" customHeight="1" thickBot="1" x14ac:dyDescent="0.35">
      <c r="A21" s="139" t="s">
        <v>106</v>
      </c>
      <c r="B21" s="99">
        <v>611</v>
      </c>
      <c r="C21" s="100">
        <v>28</v>
      </c>
      <c r="D21" s="155">
        <v>661</v>
      </c>
      <c r="E21" s="155">
        <v>30</v>
      </c>
      <c r="F21" s="156">
        <v>674</v>
      </c>
      <c r="G21" s="99">
        <v>25</v>
      </c>
      <c r="H21" s="99">
        <v>605</v>
      </c>
      <c r="I21" s="100">
        <v>21</v>
      </c>
      <c r="J21" s="129">
        <v>627</v>
      </c>
      <c r="K21" s="130">
        <v>25</v>
      </c>
      <c r="L21" s="96">
        <v>412</v>
      </c>
      <c r="M21" s="97">
        <v>13</v>
      </c>
      <c r="N21" s="62"/>
      <c r="O21" s="72"/>
      <c r="P21" s="73"/>
      <c r="Q21" s="74"/>
      <c r="R21" s="62"/>
      <c r="S21" s="62"/>
      <c r="T21" s="69"/>
      <c r="U21" s="69"/>
      <c r="V21" s="339"/>
      <c r="W21" s="339"/>
      <c r="X21" s="306"/>
      <c r="Y21" s="306"/>
      <c r="Z21" s="306"/>
      <c r="AA21" s="306"/>
    </row>
    <row r="22" spans="1:27" s="60" customFormat="1" ht="17.25" customHeight="1" thickTop="1" x14ac:dyDescent="0.3">
      <c r="A22" s="98" t="s">
        <v>99</v>
      </c>
      <c r="B22" s="329">
        <f>J13+3</f>
        <v>46216</v>
      </c>
      <c r="C22" s="330"/>
      <c r="D22" s="195">
        <f>B22+1</f>
        <v>46217</v>
      </c>
      <c r="E22" s="197"/>
      <c r="F22" s="145">
        <f>D22+1</f>
        <v>46218</v>
      </c>
      <c r="G22" s="146" t="s">
        <v>238</v>
      </c>
      <c r="H22" s="195">
        <f>F22+1</f>
        <v>46219</v>
      </c>
      <c r="I22" s="196"/>
      <c r="J22" s="348">
        <f>H22+1</f>
        <v>46220</v>
      </c>
      <c r="K22" s="349"/>
      <c r="L22" s="333">
        <f>J22+1</f>
        <v>46221</v>
      </c>
      <c r="M22" s="334"/>
      <c r="N22" s="57"/>
      <c r="O22" s="72"/>
      <c r="P22" s="62"/>
      <c r="Q22" s="62"/>
      <c r="R22" s="57"/>
      <c r="S22" s="57"/>
      <c r="T22" s="70"/>
      <c r="U22" s="70"/>
      <c r="V22" s="71"/>
      <c r="W22" s="71"/>
      <c r="X22" s="71"/>
      <c r="Y22" s="71"/>
      <c r="Z22" s="71"/>
      <c r="AA22" s="71"/>
    </row>
    <row r="23" spans="1:27" s="56" customFormat="1" ht="17.25" customHeight="1" x14ac:dyDescent="0.3">
      <c r="A23" s="139" t="s">
        <v>95</v>
      </c>
      <c r="B23" s="331" t="s">
        <v>246</v>
      </c>
      <c r="C23" s="332"/>
      <c r="D23" s="171" t="s">
        <v>355</v>
      </c>
      <c r="E23" s="190"/>
      <c r="F23" s="191" t="s">
        <v>371</v>
      </c>
      <c r="G23" s="192"/>
      <c r="H23" s="171" t="s">
        <v>373</v>
      </c>
      <c r="I23" s="163"/>
      <c r="J23" s="221"/>
      <c r="K23" s="191"/>
      <c r="L23" s="364" t="s">
        <v>229</v>
      </c>
      <c r="M23" s="365"/>
      <c r="N23" s="62"/>
      <c r="O23" s="72"/>
      <c r="P23" s="82"/>
      <c r="Q23" s="82"/>
      <c r="R23" s="62"/>
      <c r="S23" s="62"/>
      <c r="T23" s="69"/>
      <c r="U23" s="69"/>
      <c r="V23" s="69"/>
      <c r="W23" s="69"/>
      <c r="X23" s="69"/>
      <c r="Y23" s="69"/>
      <c r="Z23" s="69"/>
      <c r="AA23" s="69"/>
    </row>
    <row r="24" spans="1:27" s="56" customFormat="1" ht="17.25" customHeight="1" x14ac:dyDescent="0.3">
      <c r="A24" s="270" t="s">
        <v>97</v>
      </c>
      <c r="B24" s="252" t="s">
        <v>234</v>
      </c>
      <c r="C24" s="253"/>
      <c r="D24" s="198" t="s">
        <v>233</v>
      </c>
      <c r="E24" s="199"/>
      <c r="F24" s="171" t="s">
        <v>235</v>
      </c>
      <c r="G24" s="190"/>
      <c r="H24" s="171" t="s">
        <v>233</v>
      </c>
      <c r="I24" s="168"/>
      <c r="J24" s="222"/>
      <c r="K24" s="223"/>
      <c r="L24" s="239" t="s">
        <v>241</v>
      </c>
      <c r="M24" s="366"/>
      <c r="N24" s="62"/>
      <c r="O24" s="72"/>
      <c r="P24" s="73"/>
      <c r="Q24" s="62"/>
      <c r="R24" s="62"/>
      <c r="S24" s="62"/>
      <c r="T24" s="69"/>
      <c r="U24" s="69"/>
      <c r="V24" s="69"/>
      <c r="W24" s="306"/>
      <c r="X24" s="306"/>
      <c r="Y24" s="69"/>
      <c r="Z24" s="69"/>
      <c r="AA24" s="69"/>
    </row>
    <row r="25" spans="1:27" s="56" customFormat="1" ht="17.25" customHeight="1" x14ac:dyDescent="0.3">
      <c r="A25" s="271"/>
      <c r="B25" s="202" t="s">
        <v>300</v>
      </c>
      <c r="C25" s="203"/>
      <c r="D25" s="202" t="s">
        <v>356</v>
      </c>
      <c r="E25" s="174"/>
      <c r="F25" s="174" t="s">
        <v>305</v>
      </c>
      <c r="G25" s="177"/>
      <c r="H25" s="175" t="s">
        <v>306</v>
      </c>
      <c r="I25" s="214"/>
      <c r="J25" s="222"/>
      <c r="K25" s="223"/>
      <c r="L25" s="214" t="s">
        <v>310</v>
      </c>
      <c r="M25" s="216"/>
      <c r="N25" s="62"/>
      <c r="O25" s="72"/>
      <c r="P25" s="62"/>
      <c r="Q25" s="62"/>
      <c r="R25" s="62"/>
      <c r="S25" s="62"/>
      <c r="T25" s="69"/>
      <c r="U25" s="69"/>
      <c r="V25" s="69"/>
      <c r="W25" s="69"/>
      <c r="X25" s="69"/>
      <c r="Y25" s="69"/>
      <c r="Z25" s="69"/>
      <c r="AA25" s="69"/>
    </row>
    <row r="26" spans="1:27" s="56" customFormat="1" ht="16.5" customHeight="1" x14ac:dyDescent="0.3">
      <c r="A26" s="271"/>
      <c r="B26" s="202" t="s">
        <v>301</v>
      </c>
      <c r="C26" s="203"/>
      <c r="D26" s="202" t="s">
        <v>303</v>
      </c>
      <c r="E26" s="174"/>
      <c r="F26" s="164" t="s">
        <v>372</v>
      </c>
      <c r="G26" s="164"/>
      <c r="H26" s="222" t="s">
        <v>307</v>
      </c>
      <c r="I26" s="362"/>
      <c r="J26" s="222"/>
      <c r="K26" s="223"/>
      <c r="L26" s="214" t="s">
        <v>309</v>
      </c>
      <c r="M26" s="216"/>
      <c r="N26" s="62"/>
      <c r="O26" s="72"/>
      <c r="P26" s="62"/>
      <c r="Q26" s="62"/>
      <c r="R26" s="62"/>
      <c r="S26" s="62"/>
      <c r="T26" s="69"/>
      <c r="U26" s="69"/>
      <c r="V26" s="69"/>
      <c r="W26" s="69"/>
      <c r="X26" s="69"/>
      <c r="Y26" s="69"/>
      <c r="Z26" s="69"/>
      <c r="AA26" s="69"/>
    </row>
    <row r="27" spans="1:27" s="56" customFormat="1" x14ac:dyDescent="0.3">
      <c r="A27" s="271"/>
      <c r="B27" s="202" t="s">
        <v>302</v>
      </c>
      <c r="C27" s="161"/>
      <c r="D27" s="202" t="s">
        <v>304</v>
      </c>
      <c r="E27" s="174"/>
      <c r="F27" s="164" t="s">
        <v>239</v>
      </c>
      <c r="G27" s="165"/>
      <c r="H27" s="202" t="s">
        <v>247</v>
      </c>
      <c r="I27" s="203"/>
      <c r="J27" s="222"/>
      <c r="K27" s="223"/>
      <c r="L27" s="214" t="s">
        <v>120</v>
      </c>
      <c r="M27" s="215"/>
      <c r="N27" s="62"/>
      <c r="O27" s="72"/>
      <c r="P27" s="82"/>
      <c r="Q27" s="82"/>
      <c r="R27" s="62"/>
      <c r="S27" s="83"/>
      <c r="T27" s="69"/>
      <c r="U27" s="69"/>
      <c r="V27"/>
      <c r="W27" s="69"/>
      <c r="X27" s="69"/>
      <c r="Y27" s="69"/>
      <c r="Z27" s="69"/>
      <c r="AA27" s="69"/>
    </row>
    <row r="28" spans="1:27" s="56" customFormat="1" ht="17.25" customHeight="1" x14ac:dyDescent="0.3">
      <c r="A28" s="271"/>
      <c r="B28" s="325" t="s">
        <v>119</v>
      </c>
      <c r="C28" s="326"/>
      <c r="D28" s="243" t="s">
        <v>120</v>
      </c>
      <c r="E28" s="194"/>
      <c r="F28" s="243" t="s">
        <v>119</v>
      </c>
      <c r="G28" s="194"/>
      <c r="H28" s="243" t="s">
        <v>120</v>
      </c>
      <c r="I28" s="193"/>
      <c r="J28" s="222"/>
      <c r="K28" s="223"/>
      <c r="L28" s="226"/>
      <c r="M28" s="227"/>
      <c r="N28" s="62"/>
      <c r="O28" s="72"/>
      <c r="P28" s="83"/>
      <c r="Q28" s="62"/>
      <c r="R28" s="84"/>
      <c r="S28" s="62"/>
      <c r="T28" s="69"/>
      <c r="U28" s="69"/>
      <c r="V28" s="306"/>
      <c r="W28" s="306"/>
      <c r="X28" s="69"/>
      <c r="Y28" s="69" t="s">
        <v>227</v>
      </c>
      <c r="Z28" s="69"/>
      <c r="AA28" s="69"/>
    </row>
    <row r="29" spans="1:27" s="56" customFormat="1" ht="16.5" customHeight="1" x14ac:dyDescent="0.3">
      <c r="A29" s="139" t="s">
        <v>96</v>
      </c>
      <c r="B29" s="245" t="s">
        <v>354</v>
      </c>
      <c r="C29" s="307"/>
      <c r="D29" s="370" t="s">
        <v>370</v>
      </c>
      <c r="E29" s="370"/>
      <c r="F29" s="178" t="s">
        <v>388</v>
      </c>
      <c r="G29" s="179"/>
      <c r="H29" s="245" t="s">
        <v>308</v>
      </c>
      <c r="I29" s="246"/>
      <c r="J29" s="222"/>
      <c r="K29" s="223"/>
      <c r="L29" s="327"/>
      <c r="M29" s="328"/>
      <c r="N29" s="62"/>
      <c r="O29" s="72"/>
      <c r="P29" s="83"/>
      <c r="Q29" s="62"/>
      <c r="R29" s="62"/>
      <c r="S29" s="62"/>
      <c r="T29" s="69"/>
      <c r="U29" s="69"/>
      <c r="V29" s="306"/>
      <c r="W29" s="306"/>
      <c r="X29" s="69"/>
      <c r="Y29" s="69"/>
      <c r="Z29" s="69"/>
      <c r="AA29" s="69"/>
    </row>
    <row r="30" spans="1:27" s="56" customFormat="1" ht="17.25" customHeight="1" thickBot="1" x14ac:dyDescent="0.35">
      <c r="A30" s="139" t="s">
        <v>106</v>
      </c>
      <c r="B30" s="103">
        <v>630</v>
      </c>
      <c r="C30" s="104">
        <v>21</v>
      </c>
      <c r="D30" s="99">
        <v>660</v>
      </c>
      <c r="E30" s="99">
        <v>31</v>
      </c>
      <c r="F30" s="105">
        <v>613</v>
      </c>
      <c r="G30" s="99">
        <v>25</v>
      </c>
      <c r="H30" s="99">
        <v>620</v>
      </c>
      <c r="I30" s="100">
        <v>19</v>
      </c>
      <c r="J30" s="224"/>
      <c r="K30" s="225"/>
      <c r="L30" s="106">
        <v>428</v>
      </c>
      <c r="M30" s="107">
        <v>18</v>
      </c>
      <c r="N30" s="62"/>
      <c r="O30" s="72"/>
      <c r="P30" s="83"/>
      <c r="Q30" s="62"/>
      <c r="R30" s="62"/>
      <c r="S30" s="62"/>
      <c r="T30" s="306"/>
      <c r="U30" s="306"/>
      <c r="V30" s="306"/>
      <c r="W30" s="306"/>
      <c r="X30" s="69"/>
      <c r="Y30" s="69"/>
      <c r="Z30" s="69"/>
      <c r="AA30" s="69"/>
    </row>
    <row r="31" spans="1:27" s="60" customFormat="1" ht="17.25" customHeight="1" thickTop="1" x14ac:dyDescent="0.3">
      <c r="A31" s="98" t="s">
        <v>99</v>
      </c>
      <c r="B31" s="195">
        <f>J22+3</f>
        <v>46223</v>
      </c>
      <c r="C31" s="237"/>
      <c r="D31" s="195">
        <f>B31+1</f>
        <v>46224</v>
      </c>
      <c r="E31" s="197"/>
      <c r="F31" s="125">
        <f>D31+1</f>
        <v>46225</v>
      </c>
      <c r="G31" s="108" t="s">
        <v>218</v>
      </c>
      <c r="H31" s="159">
        <f>F31+1</f>
        <v>46226</v>
      </c>
      <c r="I31" s="184"/>
      <c r="J31" s="346">
        <f>H31+1</f>
        <v>46227</v>
      </c>
      <c r="K31" s="347"/>
      <c r="L31" s="333">
        <f>J31+1</f>
        <v>46228</v>
      </c>
      <c r="M31" s="286"/>
      <c r="N31" s="57"/>
      <c r="O31" s="72"/>
      <c r="P31" s="83"/>
      <c r="Q31" s="62"/>
      <c r="R31" s="62"/>
      <c r="S31" s="62"/>
      <c r="T31" s="339"/>
      <c r="U31" s="339"/>
      <c r="V31" s="306"/>
      <c r="W31" s="306"/>
      <c r="X31" s="70"/>
      <c r="Y31" s="70"/>
      <c r="Z31" s="70"/>
      <c r="AA31" s="70"/>
    </row>
    <row r="32" spans="1:27" s="56" customFormat="1" ht="17.25" customHeight="1" x14ac:dyDescent="0.3">
      <c r="A32" s="139" t="s">
        <v>95</v>
      </c>
      <c r="B32" s="206" t="s">
        <v>311</v>
      </c>
      <c r="C32" s="207"/>
      <c r="D32" s="279" t="s">
        <v>351</v>
      </c>
      <c r="E32" s="367"/>
      <c r="F32" s="173" t="s">
        <v>364</v>
      </c>
      <c r="G32" s="371"/>
      <c r="H32" s="279" t="s">
        <v>319</v>
      </c>
      <c r="I32" s="280"/>
      <c r="J32" s="166" t="s">
        <v>378</v>
      </c>
      <c r="K32" s="167"/>
      <c r="L32" s="344" t="s">
        <v>223</v>
      </c>
      <c r="M32" s="345"/>
      <c r="N32" s="62"/>
      <c r="O32" s="72"/>
      <c r="P32" s="83"/>
      <c r="Q32" s="238"/>
      <c r="R32" s="238"/>
      <c r="S32" s="62"/>
      <c r="T32" s="343"/>
      <c r="U32" s="306"/>
      <c r="V32" s="69"/>
      <c r="W32" s="69"/>
      <c r="X32" s="69"/>
      <c r="Y32" s="69"/>
      <c r="Z32" s="69"/>
      <c r="AA32" s="69"/>
    </row>
    <row r="33" spans="1:27" s="56" customFormat="1" ht="17.25" customHeight="1" x14ac:dyDescent="0.3">
      <c r="A33" s="270" t="s">
        <v>97</v>
      </c>
      <c r="B33" s="360" t="s">
        <v>234</v>
      </c>
      <c r="C33" s="361"/>
      <c r="D33" s="171" t="s">
        <v>233</v>
      </c>
      <c r="E33" s="190"/>
      <c r="F33" s="375" t="s">
        <v>357</v>
      </c>
      <c r="G33" s="192"/>
      <c r="H33" s="162" t="s">
        <v>233</v>
      </c>
      <c r="I33" s="163"/>
      <c r="J33" s="373" t="s">
        <v>234</v>
      </c>
      <c r="K33" s="374"/>
      <c r="L33" s="239" t="s">
        <v>328</v>
      </c>
      <c r="M33" s="240"/>
      <c r="N33" s="62"/>
      <c r="O33" s="62"/>
      <c r="P33" s="83"/>
      <c r="Q33" s="85"/>
      <c r="R33" s="248"/>
      <c r="S33" s="281"/>
      <c r="T33" s="339"/>
      <c r="U33" s="339"/>
      <c r="V33" s="69"/>
      <c r="W33" s="69"/>
      <c r="X33" s="69"/>
      <c r="Y33" s="306"/>
      <c r="Z33" s="306"/>
      <c r="AA33" s="69"/>
    </row>
    <row r="34" spans="1:27" s="56" customFormat="1" ht="17.25" customHeight="1" x14ac:dyDescent="0.3">
      <c r="A34" s="271"/>
      <c r="B34" s="202" t="s">
        <v>312</v>
      </c>
      <c r="C34" s="161"/>
      <c r="D34" s="164" t="s">
        <v>375</v>
      </c>
      <c r="E34" s="165"/>
      <c r="F34" s="303" t="s">
        <v>376</v>
      </c>
      <c r="G34" s="304"/>
      <c r="H34" s="161" t="s">
        <v>320</v>
      </c>
      <c r="I34" s="161"/>
      <c r="J34" s="200" t="s">
        <v>323</v>
      </c>
      <c r="K34" s="201"/>
      <c r="L34" s="214" t="s">
        <v>326</v>
      </c>
      <c r="M34" s="216"/>
      <c r="N34" s="62"/>
      <c r="O34" s="62"/>
      <c r="P34" s="83"/>
      <c r="Q34" s="62"/>
      <c r="R34" s="248"/>
      <c r="S34" s="281"/>
      <c r="T34" s="86"/>
      <c r="U34" s="86"/>
      <c r="V34" s="69"/>
      <c r="W34" s="69"/>
      <c r="X34" s="69"/>
      <c r="Y34" s="69"/>
      <c r="Z34" s="69"/>
      <c r="AA34" s="69"/>
    </row>
    <row r="35" spans="1:27" s="56" customFormat="1" ht="29.25" customHeight="1" x14ac:dyDescent="0.3">
      <c r="A35" s="271"/>
      <c r="B35" s="202" t="s">
        <v>313</v>
      </c>
      <c r="C35" s="161"/>
      <c r="D35" s="202" t="s">
        <v>315</v>
      </c>
      <c r="E35" s="174"/>
      <c r="F35" s="202" t="s">
        <v>317</v>
      </c>
      <c r="G35" s="174"/>
      <c r="H35" s="161" t="s">
        <v>321</v>
      </c>
      <c r="I35" s="161"/>
      <c r="J35" s="301" t="s">
        <v>377</v>
      </c>
      <c r="K35" s="302"/>
      <c r="L35" s="214" t="s">
        <v>327</v>
      </c>
      <c r="M35" s="215"/>
      <c r="N35" s="62"/>
      <c r="O35" s="62"/>
      <c r="P35" s="62"/>
      <c r="Q35" s="62"/>
      <c r="R35" s="174"/>
      <c r="S35" s="177"/>
      <c r="T35" s="70"/>
      <c r="U35" s="69"/>
      <c r="V35" s="69"/>
      <c r="W35" s="69"/>
      <c r="X35" s="69"/>
      <c r="Y35" s="69"/>
      <c r="Z35" s="69"/>
      <c r="AA35" s="69"/>
    </row>
    <row r="36" spans="1:27" s="56" customFormat="1" ht="17.25" customHeight="1" x14ac:dyDescent="0.3">
      <c r="A36" s="271"/>
      <c r="B36" s="202" t="s">
        <v>314</v>
      </c>
      <c r="C36" s="161"/>
      <c r="D36" s="175" t="s">
        <v>316</v>
      </c>
      <c r="E36" s="241"/>
      <c r="F36" s="175" t="s">
        <v>318</v>
      </c>
      <c r="G36" s="277"/>
      <c r="H36" s="161" t="s">
        <v>322</v>
      </c>
      <c r="I36" s="161"/>
      <c r="J36" s="299" t="s">
        <v>324</v>
      </c>
      <c r="K36" s="300"/>
      <c r="L36" s="214" t="s">
        <v>120</v>
      </c>
      <c r="M36" s="215"/>
      <c r="N36" s="62" t="s">
        <v>72</v>
      </c>
      <c r="O36" s="254"/>
      <c r="P36" s="254"/>
      <c r="Q36" s="62"/>
      <c r="R36" s="238"/>
      <c r="S36" s="238"/>
      <c r="T36" s="69"/>
      <c r="U36" s="69"/>
      <c r="V36" s="69"/>
      <c r="W36" s="69"/>
      <c r="X36" s="69"/>
      <c r="Y36" s="69"/>
      <c r="Z36" s="69"/>
      <c r="AA36" s="69"/>
    </row>
    <row r="37" spans="1:27" s="56" customFormat="1" ht="17.25" customHeight="1" x14ac:dyDescent="0.3">
      <c r="A37" s="271"/>
      <c r="B37" s="243" t="s">
        <v>120</v>
      </c>
      <c r="C37" s="193"/>
      <c r="D37" s="242" t="s">
        <v>120</v>
      </c>
      <c r="E37" s="242"/>
      <c r="F37" s="372" t="s">
        <v>119</v>
      </c>
      <c r="G37" s="266"/>
      <c r="H37" s="161" t="s">
        <v>120</v>
      </c>
      <c r="I37" s="161"/>
      <c r="J37" s="312" t="s">
        <v>119</v>
      </c>
      <c r="K37" s="313"/>
      <c r="L37" s="323"/>
      <c r="M37" s="324"/>
      <c r="N37" s="62"/>
      <c r="O37" s="87"/>
      <c r="P37" s="88"/>
      <c r="Q37" s="62"/>
      <c r="R37" s="320"/>
      <c r="S37" s="320"/>
      <c r="T37" s="69"/>
      <c r="U37" s="69"/>
      <c r="V37" s="69"/>
      <c r="W37" s="69"/>
      <c r="X37" s="69"/>
      <c r="Y37" s="69"/>
      <c r="Z37" s="69"/>
      <c r="AA37" s="69"/>
    </row>
    <row r="38" spans="1:27" s="56" customFormat="1" ht="16.5" customHeight="1" x14ac:dyDescent="0.3">
      <c r="A38" s="139" t="s">
        <v>96</v>
      </c>
      <c r="B38" s="245" t="s">
        <v>374</v>
      </c>
      <c r="C38" s="307"/>
      <c r="D38" s="279" t="s">
        <v>387</v>
      </c>
      <c r="E38" s="367"/>
      <c r="F38" s="368" t="s">
        <v>270</v>
      </c>
      <c r="G38" s="369"/>
      <c r="H38" s="169" t="s">
        <v>248</v>
      </c>
      <c r="I38" s="244"/>
      <c r="J38" s="314" t="s">
        <v>325</v>
      </c>
      <c r="K38" s="319"/>
      <c r="L38" s="321"/>
      <c r="M38" s="322"/>
      <c r="N38" s="62"/>
      <c r="O38" s="62"/>
      <c r="P38" s="62"/>
      <c r="Q38" s="62"/>
      <c r="R38" s="62"/>
      <c r="S38" s="62"/>
      <c r="T38" s="69"/>
      <c r="U38" s="69"/>
      <c r="V38" s="69"/>
      <c r="W38" s="69"/>
      <c r="X38" s="69"/>
      <c r="Y38" s="69"/>
      <c r="Z38" s="69"/>
      <c r="AA38" s="69"/>
    </row>
    <row r="39" spans="1:27" s="56" customFormat="1" ht="17.25" customHeight="1" x14ac:dyDescent="0.3">
      <c r="A39" s="139" t="s">
        <v>106</v>
      </c>
      <c r="B39" s="131" t="s">
        <v>347</v>
      </c>
      <c r="C39" s="132" t="s">
        <v>348</v>
      </c>
      <c r="D39" s="99">
        <v>628</v>
      </c>
      <c r="E39" s="99">
        <v>25</v>
      </c>
      <c r="F39" s="105">
        <v>616</v>
      </c>
      <c r="G39" s="99">
        <v>26</v>
      </c>
      <c r="H39" s="133">
        <v>624</v>
      </c>
      <c r="I39" s="138">
        <v>29</v>
      </c>
      <c r="J39" s="101">
        <v>650</v>
      </c>
      <c r="K39" s="102">
        <v>24</v>
      </c>
      <c r="L39" s="106">
        <v>409</v>
      </c>
      <c r="M39" s="107">
        <v>13</v>
      </c>
      <c r="N39" s="62"/>
      <c r="O39" s="62"/>
      <c r="P39" s="62"/>
      <c r="Q39" s="62"/>
      <c r="R39" s="62"/>
      <c r="S39" s="62"/>
      <c r="T39" s="69"/>
      <c r="U39" s="69"/>
      <c r="V39" s="69"/>
      <c r="W39" s="69"/>
      <c r="X39" s="69"/>
      <c r="Y39" s="69"/>
      <c r="Z39" s="69"/>
      <c r="AA39" s="69"/>
    </row>
    <row r="40" spans="1:27" s="56" customFormat="1" ht="17.25" customHeight="1" x14ac:dyDescent="0.3">
      <c r="A40" s="98" t="s">
        <v>99</v>
      </c>
      <c r="B40" s="184">
        <f>L31+2</f>
        <v>46230</v>
      </c>
      <c r="C40" s="185"/>
      <c r="D40" s="159">
        <f>B40+1</f>
        <v>46231</v>
      </c>
      <c r="E40" s="160"/>
      <c r="F40" s="159">
        <f>D40+1</f>
        <v>46232</v>
      </c>
      <c r="G40" s="160"/>
      <c r="H40" s="159">
        <f>F40+1</f>
        <v>46233</v>
      </c>
      <c r="I40" s="316"/>
      <c r="J40" s="317">
        <f>H40+1</f>
        <v>46234</v>
      </c>
      <c r="K40" s="318"/>
      <c r="L40" s="185"/>
      <c r="M40" s="286"/>
      <c r="N40" s="54"/>
      <c r="O40" s="54"/>
      <c r="P40" s="89"/>
      <c r="Q40" s="54"/>
      <c r="R40" s="54"/>
      <c r="S40" s="54"/>
    </row>
    <row r="41" spans="1:27" s="56" customFormat="1" ht="16.5" customHeight="1" x14ac:dyDescent="0.3">
      <c r="A41" s="139" t="s">
        <v>95</v>
      </c>
      <c r="B41" s="278" t="s">
        <v>245</v>
      </c>
      <c r="C41" s="173"/>
      <c r="D41" s="279" t="s">
        <v>350</v>
      </c>
      <c r="E41" s="279"/>
      <c r="F41" s="279" t="s">
        <v>380</v>
      </c>
      <c r="G41" s="279"/>
      <c r="H41" s="279" t="s">
        <v>271</v>
      </c>
      <c r="I41" s="280"/>
      <c r="J41" s="166" t="s">
        <v>249</v>
      </c>
      <c r="K41" s="167"/>
      <c r="L41" s="255"/>
      <c r="M41" s="256"/>
      <c r="N41" s="54"/>
      <c r="O41" s="54"/>
      <c r="P41" s="254"/>
      <c r="Q41" s="254"/>
      <c r="R41" s="254"/>
      <c r="S41" s="254"/>
      <c r="T41" s="306"/>
      <c r="U41" s="306"/>
    </row>
    <row r="42" spans="1:27" s="56" customFormat="1" ht="16.5" customHeight="1" x14ac:dyDescent="0.3">
      <c r="A42" s="270" t="s">
        <v>97</v>
      </c>
      <c r="B42" s="222" t="s">
        <v>234</v>
      </c>
      <c r="C42" s="223"/>
      <c r="D42" s="252" t="s">
        <v>233</v>
      </c>
      <c r="E42" s="274"/>
      <c r="F42" s="252" t="s">
        <v>233</v>
      </c>
      <c r="G42" s="274"/>
      <c r="H42" s="252" t="s">
        <v>233</v>
      </c>
      <c r="I42" s="253"/>
      <c r="J42" s="308" t="s">
        <v>236</v>
      </c>
      <c r="K42" s="309"/>
      <c r="L42" s="257"/>
      <c r="M42" s="258"/>
      <c r="N42" s="54"/>
      <c r="O42" s="54"/>
      <c r="P42" s="90"/>
      <c r="Q42" s="90"/>
      <c r="R42" s="90"/>
      <c r="S42" s="90"/>
      <c r="T42" s="71"/>
      <c r="U42" s="71"/>
    </row>
    <row r="43" spans="1:27" s="56" customFormat="1" ht="17.25" customHeight="1" x14ac:dyDescent="0.3">
      <c r="A43" s="271"/>
      <c r="B43" s="222" t="s">
        <v>329</v>
      </c>
      <c r="C43" s="223"/>
      <c r="D43" s="202" t="s">
        <v>332</v>
      </c>
      <c r="E43" s="275"/>
      <c r="F43" s="202" t="s">
        <v>335</v>
      </c>
      <c r="G43" s="275"/>
      <c r="H43" s="202" t="s">
        <v>341</v>
      </c>
      <c r="I43" s="203"/>
      <c r="J43" s="310" t="s">
        <v>343</v>
      </c>
      <c r="K43" s="311"/>
      <c r="L43" s="257"/>
      <c r="M43" s="258"/>
      <c r="N43" s="54"/>
      <c r="O43" s="54"/>
      <c r="P43" s="54"/>
      <c r="Q43" s="54"/>
      <c r="R43" s="54"/>
      <c r="S43" s="54"/>
    </row>
    <row r="44" spans="1:27" s="56" customFormat="1" ht="16.5" customHeight="1" x14ac:dyDescent="0.3">
      <c r="A44" s="271"/>
      <c r="B44" s="222" t="s">
        <v>330</v>
      </c>
      <c r="C44" s="223"/>
      <c r="D44" s="202" t="s">
        <v>333</v>
      </c>
      <c r="E44" s="275"/>
      <c r="F44" s="202" t="s">
        <v>336</v>
      </c>
      <c r="G44" s="275"/>
      <c r="H44" s="202" t="s">
        <v>339</v>
      </c>
      <c r="I44" s="203"/>
      <c r="J44" s="310" t="s">
        <v>344</v>
      </c>
      <c r="K44" s="311"/>
      <c r="L44" s="257"/>
      <c r="M44" s="258"/>
      <c r="N44" s="54"/>
      <c r="O44" s="54"/>
      <c r="P44" s="89"/>
      <c r="Q44" s="54"/>
      <c r="R44" s="251"/>
      <c r="S44" s="251"/>
    </row>
    <row r="45" spans="1:27" s="56" customFormat="1" ht="17.25" customHeight="1" x14ac:dyDescent="0.3">
      <c r="A45" s="271"/>
      <c r="B45" s="222" t="s">
        <v>331</v>
      </c>
      <c r="C45" s="223"/>
      <c r="D45" s="202" t="s">
        <v>244</v>
      </c>
      <c r="E45" s="174"/>
      <c r="F45" s="202" t="s">
        <v>337</v>
      </c>
      <c r="G45" s="174"/>
      <c r="H45" s="202" t="s">
        <v>340</v>
      </c>
      <c r="I45" s="161"/>
      <c r="J45" s="299" t="s">
        <v>345</v>
      </c>
      <c r="K45" s="300"/>
      <c r="L45" s="257"/>
      <c r="M45" s="258"/>
      <c r="N45" s="54"/>
      <c r="O45" s="54"/>
      <c r="P45" s="89"/>
      <c r="Q45" s="54"/>
      <c r="R45" s="254"/>
      <c r="S45" s="254"/>
    </row>
    <row r="46" spans="1:27" s="56" customFormat="1" ht="17.25" customHeight="1" x14ac:dyDescent="0.3">
      <c r="A46" s="271"/>
      <c r="B46" s="222" t="s">
        <v>119</v>
      </c>
      <c r="C46" s="223"/>
      <c r="D46" s="243" t="s">
        <v>120</v>
      </c>
      <c r="E46" s="194"/>
      <c r="F46" s="243" t="s">
        <v>120</v>
      </c>
      <c r="G46" s="194"/>
      <c r="H46" s="243" t="s">
        <v>120</v>
      </c>
      <c r="I46" s="193"/>
      <c r="J46" s="312" t="s">
        <v>120</v>
      </c>
      <c r="K46" s="313"/>
      <c r="L46" s="257"/>
      <c r="M46" s="258"/>
      <c r="N46" s="54"/>
      <c r="O46" s="54"/>
      <c r="P46" s="89"/>
      <c r="Q46" s="91"/>
      <c r="R46" s="267"/>
      <c r="S46" s="267"/>
      <c r="T46" s="60"/>
      <c r="U46" s="60"/>
      <c r="V46" s="60"/>
      <c r="W46" s="60"/>
      <c r="X46" s="60"/>
    </row>
    <row r="47" spans="1:27" s="56" customFormat="1" ht="17.25" customHeight="1" x14ac:dyDescent="0.3">
      <c r="A47" s="139" t="s">
        <v>96</v>
      </c>
      <c r="B47" s="244" t="s">
        <v>379</v>
      </c>
      <c r="C47" s="276"/>
      <c r="D47" s="245" t="s">
        <v>334</v>
      </c>
      <c r="E47" s="266"/>
      <c r="F47" s="245" t="s">
        <v>338</v>
      </c>
      <c r="G47" s="266"/>
      <c r="H47" s="245" t="s">
        <v>342</v>
      </c>
      <c r="I47" s="307"/>
      <c r="J47" s="314" t="s">
        <v>346</v>
      </c>
      <c r="K47" s="315"/>
      <c r="L47" s="255"/>
      <c r="M47" s="256"/>
      <c r="N47" s="54"/>
      <c r="O47" s="54"/>
      <c r="P47" s="54"/>
      <c r="Q47" s="54"/>
      <c r="R47" s="54"/>
      <c r="S47" s="54"/>
    </row>
    <row r="48" spans="1:27" s="56" customFormat="1" ht="17.25" customHeight="1" thickBot="1" x14ac:dyDescent="0.35">
      <c r="A48" s="139" t="s">
        <v>106</v>
      </c>
      <c r="B48" s="137">
        <v>592</v>
      </c>
      <c r="C48" s="140">
        <v>29</v>
      </c>
      <c r="D48" s="103">
        <v>625</v>
      </c>
      <c r="E48" s="103">
        <v>26</v>
      </c>
      <c r="F48" s="103">
        <v>598</v>
      </c>
      <c r="G48" s="103">
        <v>25</v>
      </c>
      <c r="H48" s="103">
        <v>635</v>
      </c>
      <c r="I48" s="104">
        <v>23</v>
      </c>
      <c r="J48" s="143">
        <v>655</v>
      </c>
      <c r="K48" s="144">
        <v>24</v>
      </c>
      <c r="L48" s="147"/>
      <c r="M48" s="142"/>
      <c r="N48" s="54"/>
      <c r="O48" s="54"/>
      <c r="P48" s="65"/>
      <c r="Q48" s="238"/>
      <c r="R48" s="238"/>
      <c r="S48" s="54"/>
    </row>
    <row r="49" spans="1:19" s="56" customFormat="1" ht="15.75" customHeight="1" thickTop="1" x14ac:dyDescent="0.3">
      <c r="A49" s="259" t="s">
        <v>60</v>
      </c>
      <c r="B49" s="134" t="s">
        <v>224</v>
      </c>
      <c r="C49" s="109" t="s">
        <v>225</v>
      </c>
      <c r="D49" s="262" t="s">
        <v>107</v>
      </c>
      <c r="E49" s="262" t="s">
        <v>82</v>
      </c>
      <c r="F49" s="262" t="s">
        <v>221</v>
      </c>
      <c r="G49" s="123"/>
      <c r="H49" s="263" t="s">
        <v>1</v>
      </c>
      <c r="I49" s="134" t="s">
        <v>202</v>
      </c>
      <c r="J49" s="136" t="s">
        <v>255</v>
      </c>
      <c r="K49" s="124" t="s">
        <v>258</v>
      </c>
      <c r="L49" s="134" t="s">
        <v>253</v>
      </c>
      <c r="M49" s="110" t="s">
        <v>260</v>
      </c>
      <c r="N49" s="92"/>
      <c r="O49" s="54"/>
      <c r="P49" s="54"/>
      <c r="Q49" s="54"/>
      <c r="R49" s="54"/>
      <c r="S49" s="54"/>
    </row>
    <row r="50" spans="1:19" s="56" customFormat="1" ht="15.75" customHeight="1" x14ac:dyDescent="0.3">
      <c r="A50" s="260"/>
      <c r="B50" s="262" t="s">
        <v>226</v>
      </c>
      <c r="C50" s="160"/>
      <c r="D50" s="160"/>
      <c r="E50" s="160"/>
      <c r="F50" s="160"/>
      <c r="G50" s="135"/>
      <c r="H50" s="264"/>
      <c r="I50" s="134" t="s">
        <v>76</v>
      </c>
      <c r="J50" s="109" t="s">
        <v>256</v>
      </c>
      <c r="K50" s="109" t="s">
        <v>259</v>
      </c>
      <c r="L50" s="109" t="s">
        <v>254</v>
      </c>
      <c r="M50" s="111" t="s">
        <v>261</v>
      </c>
      <c r="N50" s="54"/>
      <c r="O50" s="54"/>
      <c r="P50" s="54"/>
      <c r="Q50" s="54"/>
      <c r="R50" s="54"/>
      <c r="S50" s="54"/>
    </row>
    <row r="51" spans="1:19" s="56" customFormat="1" ht="15.75" customHeight="1" x14ac:dyDescent="0.3">
      <c r="A51" s="260"/>
      <c r="B51" s="112" t="s">
        <v>381</v>
      </c>
      <c r="C51" s="112" t="s">
        <v>381</v>
      </c>
      <c r="D51" s="112" t="s">
        <v>381</v>
      </c>
      <c r="E51" s="112" t="s">
        <v>381</v>
      </c>
      <c r="F51" s="112" t="s">
        <v>382</v>
      </c>
      <c r="G51" s="112"/>
      <c r="H51" s="264"/>
      <c r="I51" s="112" t="s">
        <v>385</v>
      </c>
      <c r="J51" s="112" t="s">
        <v>385</v>
      </c>
      <c r="K51" s="112" t="s">
        <v>385</v>
      </c>
      <c r="L51" s="112" t="s">
        <v>381</v>
      </c>
      <c r="M51" s="113" t="s">
        <v>383</v>
      </c>
      <c r="N51" s="54"/>
      <c r="O51" s="54"/>
      <c r="P51" s="54"/>
      <c r="Q51" s="54"/>
      <c r="R51" s="54"/>
      <c r="S51" s="54"/>
    </row>
    <row r="52" spans="1:19" s="56" customFormat="1" ht="15.75" customHeight="1" x14ac:dyDescent="0.3">
      <c r="A52" s="260"/>
      <c r="B52" s="262" t="s">
        <v>273</v>
      </c>
      <c r="C52" s="160"/>
      <c r="D52" s="272" t="s">
        <v>257</v>
      </c>
      <c r="E52" s="272" t="s">
        <v>262</v>
      </c>
      <c r="F52" s="123"/>
      <c r="G52" s="123"/>
      <c r="H52" s="264"/>
      <c r="I52" s="134" t="s">
        <v>263</v>
      </c>
      <c r="J52" s="268" t="s">
        <v>265</v>
      </c>
      <c r="K52" s="269"/>
      <c r="L52" s="134"/>
      <c r="M52" s="110"/>
      <c r="N52" s="54"/>
      <c r="O52" s="54"/>
      <c r="P52" s="54"/>
      <c r="Q52" s="54"/>
      <c r="R52" s="54"/>
      <c r="S52" s="54"/>
    </row>
    <row r="53" spans="1:19" s="56" customFormat="1" ht="15.75" customHeight="1" x14ac:dyDescent="0.3">
      <c r="A53" s="260"/>
      <c r="B53" s="134" t="s">
        <v>89</v>
      </c>
      <c r="C53" s="134" t="s">
        <v>123</v>
      </c>
      <c r="D53" s="273"/>
      <c r="E53" s="273"/>
      <c r="F53" s="123"/>
      <c r="G53" s="123"/>
      <c r="H53" s="264"/>
      <c r="I53" s="109" t="s">
        <v>264</v>
      </c>
      <c r="J53" s="109" t="s">
        <v>266</v>
      </c>
      <c r="K53" s="109" t="s">
        <v>267</v>
      </c>
      <c r="L53" s="109"/>
      <c r="M53" s="111"/>
      <c r="N53" s="54"/>
      <c r="O53" s="54"/>
      <c r="P53" s="54"/>
      <c r="Q53" s="54"/>
      <c r="R53" s="54"/>
      <c r="S53" s="54"/>
    </row>
    <row r="54" spans="1:19" s="56" customFormat="1" ht="15.75" customHeight="1" x14ac:dyDescent="0.3">
      <c r="A54" s="261"/>
      <c r="B54" s="112" t="s">
        <v>381</v>
      </c>
      <c r="C54" s="112" t="s">
        <v>381</v>
      </c>
      <c r="D54" s="114" t="s">
        <v>383</v>
      </c>
      <c r="E54" s="114" t="s">
        <v>384</v>
      </c>
      <c r="F54" s="114"/>
      <c r="G54" s="114"/>
      <c r="H54" s="265"/>
      <c r="I54" s="114" t="s">
        <v>381</v>
      </c>
      <c r="J54" s="114" t="s">
        <v>381</v>
      </c>
      <c r="K54" s="114" t="s">
        <v>381</v>
      </c>
      <c r="L54" s="114"/>
      <c r="M54" s="115"/>
      <c r="N54" s="54"/>
      <c r="O54" s="54"/>
      <c r="P54" s="54"/>
      <c r="Q54" s="54"/>
      <c r="R54" s="54"/>
      <c r="S54" s="54"/>
    </row>
    <row r="55" spans="1:19" s="56" customFormat="1" ht="15.75" customHeight="1" x14ac:dyDescent="0.3">
      <c r="A55" s="285" t="s">
        <v>228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286"/>
      <c r="N55" s="54"/>
      <c r="O55" s="54"/>
      <c r="P55" s="54"/>
      <c r="Q55" s="54"/>
      <c r="R55" s="54"/>
      <c r="S55" s="54"/>
    </row>
    <row r="56" spans="1:19" s="56" customFormat="1" ht="28.5" customHeight="1" x14ac:dyDescent="0.3">
      <c r="A56" s="287" t="s">
        <v>231</v>
      </c>
      <c r="B56" s="288"/>
      <c r="C56" s="288"/>
      <c r="D56" s="288"/>
      <c r="E56" s="289" t="s">
        <v>252</v>
      </c>
      <c r="F56" s="290"/>
      <c r="G56" s="290"/>
      <c r="H56" s="290"/>
      <c r="I56" s="290"/>
      <c r="J56" s="291" t="s">
        <v>207</v>
      </c>
      <c r="K56" s="290"/>
      <c r="L56" s="291" t="s">
        <v>208</v>
      </c>
      <c r="M56" s="292"/>
      <c r="N56" s="54"/>
      <c r="O56" s="54"/>
      <c r="P56" s="54"/>
      <c r="Q56" s="54"/>
      <c r="R56" s="54"/>
      <c r="S56" s="54"/>
    </row>
    <row r="57" spans="1:19" s="56" customFormat="1" ht="16.5" customHeight="1" x14ac:dyDescent="0.3">
      <c r="A57" s="293" t="s">
        <v>209</v>
      </c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5"/>
      <c r="N57" s="54"/>
      <c r="O57" s="54"/>
      <c r="P57" s="54"/>
      <c r="Q57" s="54"/>
      <c r="R57" s="54"/>
      <c r="S57" s="54"/>
    </row>
    <row r="58" spans="1:19" s="56" customFormat="1" ht="75" customHeight="1" x14ac:dyDescent="0.3">
      <c r="A58" s="293" t="s">
        <v>353</v>
      </c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5"/>
      <c r="N58" s="54"/>
      <c r="O58" s="54"/>
      <c r="P58" s="54"/>
      <c r="Q58" s="54"/>
      <c r="R58" s="54"/>
      <c r="S58" s="54"/>
    </row>
    <row r="59" spans="1:19" s="56" customFormat="1" ht="16.5" customHeight="1" x14ac:dyDescent="0.3">
      <c r="A59" s="293" t="s">
        <v>210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5"/>
      <c r="N59" s="54"/>
      <c r="O59" s="54"/>
      <c r="P59" s="54"/>
      <c r="Q59" s="54"/>
      <c r="R59" s="54"/>
      <c r="S59" s="54"/>
    </row>
    <row r="60" spans="1:19" s="56" customFormat="1" ht="16.5" customHeight="1" x14ac:dyDescent="0.3">
      <c r="A60" s="296" t="s">
        <v>211</v>
      </c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5"/>
      <c r="N60" s="54"/>
      <c r="O60" s="54"/>
      <c r="P60" s="54"/>
      <c r="Q60" s="54"/>
      <c r="R60" s="54"/>
      <c r="S60" s="54"/>
    </row>
    <row r="61" spans="1:19" s="56" customFormat="1" ht="16.5" customHeight="1" x14ac:dyDescent="0.3">
      <c r="A61" s="296" t="s">
        <v>203</v>
      </c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8"/>
      <c r="N61" s="54"/>
      <c r="O61" s="54"/>
      <c r="P61" s="54"/>
      <c r="Q61" s="54"/>
      <c r="R61" s="54"/>
      <c r="S61" s="54"/>
    </row>
    <row r="62" spans="1:19" s="56" customFormat="1" ht="14.25" customHeight="1" thickBot="1" x14ac:dyDescent="0.3">
      <c r="A62" s="282" t="s">
        <v>21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4"/>
      <c r="N62" s="54"/>
      <c r="O62" s="54"/>
      <c r="P62" s="54"/>
      <c r="Q62" s="54"/>
      <c r="R62" s="54"/>
      <c r="S62" s="54"/>
    </row>
    <row r="63" spans="1:1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26"/>
    </row>
  </sheetData>
  <dataConsolidate>
    <dataRefs count="1">
      <dataRef name="유"/>
    </dataRefs>
  </dataConsolidate>
  <mergeCells count="332"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J5:K5"/>
    <mergeCell ref="J4:K4"/>
    <mergeCell ref="J6:K6"/>
    <mergeCell ref="J7:K7"/>
    <mergeCell ref="J8:K8"/>
    <mergeCell ref="J10:K10"/>
    <mergeCell ref="J9:K9"/>
    <mergeCell ref="B5:E12"/>
    <mergeCell ref="L5:M5"/>
    <mergeCell ref="L11:M11"/>
    <mergeCell ref="L6:M6"/>
    <mergeCell ref="L7:M7"/>
    <mergeCell ref="L8:M8"/>
    <mergeCell ref="L9:M9"/>
    <mergeCell ref="L10:M10"/>
    <mergeCell ref="A24:A28"/>
    <mergeCell ref="B38:C38"/>
    <mergeCell ref="D38:E38"/>
    <mergeCell ref="J37:K37"/>
    <mergeCell ref="F38:G38"/>
    <mergeCell ref="D29:E29"/>
    <mergeCell ref="H29:I29"/>
    <mergeCell ref="B34:C34"/>
    <mergeCell ref="B32:C32"/>
    <mergeCell ref="D32:E32"/>
    <mergeCell ref="J32:K32"/>
    <mergeCell ref="F29:G29"/>
    <mergeCell ref="F32:G32"/>
    <mergeCell ref="H25:I25"/>
    <mergeCell ref="F25:G25"/>
    <mergeCell ref="B36:C36"/>
    <mergeCell ref="F37:G37"/>
    <mergeCell ref="H32:I32"/>
    <mergeCell ref="J33:K33"/>
    <mergeCell ref="F33:G33"/>
    <mergeCell ref="V6:W6"/>
    <mergeCell ref="A33:A37"/>
    <mergeCell ref="B33:C33"/>
    <mergeCell ref="D33:E33"/>
    <mergeCell ref="B37:C37"/>
    <mergeCell ref="D37:E37"/>
    <mergeCell ref="B26:C26"/>
    <mergeCell ref="D26:E26"/>
    <mergeCell ref="F26:G26"/>
    <mergeCell ref="H26:I26"/>
    <mergeCell ref="D31:E31"/>
    <mergeCell ref="V14:W14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L27:M27"/>
    <mergeCell ref="F27:G27"/>
    <mergeCell ref="A15:A19"/>
    <mergeCell ref="V18:W18"/>
    <mergeCell ref="W24:X24"/>
    <mergeCell ref="V31:W31"/>
    <mergeCell ref="T31:U31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Z14:AA14"/>
    <mergeCell ref="X14:Y14"/>
    <mergeCell ref="T6:U6"/>
    <mergeCell ref="Z12:AA12"/>
    <mergeCell ref="X11:Y11"/>
    <mergeCell ref="Z11:AA11"/>
    <mergeCell ref="V11:W11"/>
    <mergeCell ref="V12:W12"/>
    <mergeCell ref="X12:Y12"/>
    <mergeCell ref="V10:W10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X17:Y17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J22:K22"/>
    <mergeCell ref="R18:S18"/>
    <mergeCell ref="B28:C28"/>
    <mergeCell ref="D28:E28"/>
    <mergeCell ref="F28:G28"/>
    <mergeCell ref="H28:I28"/>
    <mergeCell ref="V28:W28"/>
    <mergeCell ref="L29:M29"/>
    <mergeCell ref="V29:W29"/>
    <mergeCell ref="B29:C29"/>
    <mergeCell ref="B22:C22"/>
    <mergeCell ref="B25:C25"/>
    <mergeCell ref="H24:I24"/>
    <mergeCell ref="H23:I23"/>
    <mergeCell ref="D27:E27"/>
    <mergeCell ref="D20:E20"/>
    <mergeCell ref="B23:C23"/>
    <mergeCell ref="L22:M22"/>
    <mergeCell ref="L26:M26"/>
    <mergeCell ref="R17:S17"/>
    <mergeCell ref="V17:W17"/>
    <mergeCell ref="T30:U30"/>
    <mergeCell ref="V30:W30"/>
    <mergeCell ref="T41:U41"/>
    <mergeCell ref="H45:I45"/>
    <mergeCell ref="H46:I46"/>
    <mergeCell ref="H47:I47"/>
    <mergeCell ref="J42:K42"/>
    <mergeCell ref="J43:K43"/>
    <mergeCell ref="J44:K44"/>
    <mergeCell ref="J45:K45"/>
    <mergeCell ref="J46:K46"/>
    <mergeCell ref="J47:K47"/>
    <mergeCell ref="H40:I40"/>
    <mergeCell ref="J40:K40"/>
    <mergeCell ref="J38:K38"/>
    <mergeCell ref="H38:I38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H37:I37"/>
    <mergeCell ref="J36:K36"/>
    <mergeCell ref="B50:C50"/>
    <mergeCell ref="D35:E35"/>
    <mergeCell ref="J35:K35"/>
    <mergeCell ref="F35:G35"/>
    <mergeCell ref="F34:G34"/>
    <mergeCell ref="F44:G44"/>
    <mergeCell ref="F45:G45"/>
    <mergeCell ref="F46:G46"/>
    <mergeCell ref="F47:G47"/>
    <mergeCell ref="H42:I42"/>
    <mergeCell ref="H43:I43"/>
    <mergeCell ref="H44:I44"/>
    <mergeCell ref="F36:G36"/>
    <mergeCell ref="D40:E40"/>
    <mergeCell ref="B40:C40"/>
    <mergeCell ref="D45:E45"/>
    <mergeCell ref="F42:G42"/>
    <mergeCell ref="F43:G43"/>
    <mergeCell ref="B41:C41"/>
    <mergeCell ref="D41:E41"/>
    <mergeCell ref="F41:G41"/>
    <mergeCell ref="H41:I41"/>
    <mergeCell ref="A49:A54"/>
    <mergeCell ref="D49:D50"/>
    <mergeCell ref="E49:E50"/>
    <mergeCell ref="F49:F50"/>
    <mergeCell ref="H49:H54"/>
    <mergeCell ref="R45:S45"/>
    <mergeCell ref="D47:E47"/>
    <mergeCell ref="R44:S44"/>
    <mergeCell ref="R46:S46"/>
    <mergeCell ref="J52:K52"/>
    <mergeCell ref="A42:A46"/>
    <mergeCell ref="B52:C52"/>
    <mergeCell ref="D52:D53"/>
    <mergeCell ref="E52:E53"/>
    <mergeCell ref="D42:E42"/>
    <mergeCell ref="D46:E46"/>
    <mergeCell ref="D43:E43"/>
    <mergeCell ref="D44:E44"/>
    <mergeCell ref="B43:C43"/>
    <mergeCell ref="B44:C44"/>
    <mergeCell ref="B45:C45"/>
    <mergeCell ref="B42:C42"/>
    <mergeCell ref="B46:C46"/>
    <mergeCell ref="B47:C47"/>
    <mergeCell ref="P41:Q41"/>
    <mergeCell ref="R41:S41"/>
    <mergeCell ref="Q48:R48"/>
    <mergeCell ref="L41:M41"/>
    <mergeCell ref="L42:M42"/>
    <mergeCell ref="L43:M43"/>
    <mergeCell ref="L44:M44"/>
    <mergeCell ref="L45:M45"/>
    <mergeCell ref="L46:M46"/>
    <mergeCell ref="L47:M47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H34:I34"/>
    <mergeCell ref="Q13:R13"/>
    <mergeCell ref="H36:I36"/>
    <mergeCell ref="B24:C24"/>
    <mergeCell ref="O36:P36"/>
    <mergeCell ref="R36:S36"/>
    <mergeCell ref="D4:E4"/>
    <mergeCell ref="H6:I6"/>
    <mergeCell ref="H7:I7"/>
    <mergeCell ref="H8:I8"/>
    <mergeCell ref="H9:I9"/>
    <mergeCell ref="H10:I10"/>
    <mergeCell ref="H11:I11"/>
    <mergeCell ref="H13:I13"/>
    <mergeCell ref="F13:G13"/>
    <mergeCell ref="D13:E13"/>
    <mergeCell ref="F5:G5"/>
    <mergeCell ref="F11:G11"/>
    <mergeCell ref="F6:G6"/>
    <mergeCell ref="F7:G7"/>
    <mergeCell ref="F8:G8"/>
    <mergeCell ref="F9:G9"/>
    <mergeCell ref="F10:G10"/>
    <mergeCell ref="L15:M15"/>
    <mergeCell ref="J16:K16"/>
    <mergeCell ref="L16:M16"/>
    <mergeCell ref="L18:M18"/>
    <mergeCell ref="J18:K18"/>
    <mergeCell ref="L17:M17"/>
    <mergeCell ref="D25:E25"/>
    <mergeCell ref="F18:G18"/>
    <mergeCell ref="J23:K30"/>
    <mergeCell ref="H17:I17"/>
    <mergeCell ref="L28:M28"/>
    <mergeCell ref="B13:C13"/>
    <mergeCell ref="J17:K17"/>
    <mergeCell ref="D17:E17"/>
    <mergeCell ref="D18:E18"/>
    <mergeCell ref="D19:E19"/>
    <mergeCell ref="J41:K41"/>
    <mergeCell ref="F16:G16"/>
    <mergeCell ref="D23:E23"/>
    <mergeCell ref="F23:G23"/>
    <mergeCell ref="F19:G19"/>
    <mergeCell ref="H22:I22"/>
    <mergeCell ref="D22:E22"/>
    <mergeCell ref="D24:E24"/>
    <mergeCell ref="J34:K34"/>
    <mergeCell ref="H27:I27"/>
    <mergeCell ref="J13:K13"/>
    <mergeCell ref="B14:C14"/>
    <mergeCell ref="B15:C15"/>
    <mergeCell ref="J15:K15"/>
    <mergeCell ref="J11:K11"/>
    <mergeCell ref="F40:G40"/>
    <mergeCell ref="H35:I35"/>
    <mergeCell ref="H33:I33"/>
    <mergeCell ref="D34:E34"/>
    <mergeCell ref="J14:K14"/>
    <mergeCell ref="F15:G15"/>
    <mergeCell ref="H14:I14"/>
    <mergeCell ref="H15:I15"/>
    <mergeCell ref="F14:G14"/>
    <mergeCell ref="F17:G17"/>
    <mergeCell ref="H18:I18"/>
    <mergeCell ref="H16:I16"/>
    <mergeCell ref="D14:E14"/>
    <mergeCell ref="D15:E15"/>
    <mergeCell ref="D16:E16"/>
  </mergeCells>
  <phoneticPr fontId="17" type="noConversion"/>
  <conditionalFormatting sqref="P14:Q15">
    <cfRule type="duplicateValues" dxfId="4" priority="17"/>
  </conditionalFormatting>
  <conditionalFormatting sqref="P18:Q18">
    <cfRule type="duplicateValues" dxfId="3" priority="15"/>
  </conditionalFormatting>
  <conditionalFormatting sqref="P21:Q21">
    <cfRule type="duplicateValues" dxfId="2" priority="13"/>
  </conditionalFormatting>
  <conditionalFormatting sqref="P23:Q23">
    <cfRule type="duplicateValues" dxfId="1" priority="12"/>
  </conditionalFormatting>
  <conditionalFormatting sqref="P24">
    <cfRule type="duplicateValues" dxfId="0" priority="1"/>
  </conditionalFormatting>
  <printOptions horizontalCentered="1" verticalCentered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1"/>
  <sheetViews>
    <sheetView view="pageBreakPreview" topLeftCell="A25" zoomScaleNormal="85" zoomScaleSheetLayoutView="100" workbookViewId="0">
      <selection activeCell="X42" sqref="X42"/>
    </sheetView>
  </sheetViews>
  <sheetFormatPr defaultColWidth="9" defaultRowHeight="16.5" x14ac:dyDescent="0.3"/>
  <cols>
    <col min="1" max="1" width="4.25" style="21" customWidth="1"/>
    <col min="2" max="2" width="1.625" style="21" customWidth="1"/>
    <col min="3" max="3" width="3.25" style="21" customWidth="1"/>
    <col min="4" max="4" width="8.75" style="21" customWidth="1"/>
    <col min="5" max="5" width="5.75" style="21" customWidth="1"/>
    <col min="6" max="15" width="9.375" style="21" customWidth="1"/>
    <col min="16" max="16" width="3.25" style="21" customWidth="1"/>
    <col min="17" max="17" width="1.625" style="21" customWidth="1"/>
    <col min="18" max="18" width="4.25" style="21" customWidth="1"/>
    <col min="19" max="16384" width="9" style="21"/>
  </cols>
  <sheetData>
    <row r="1" spans="1:18" ht="21.75" customHeight="1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1.75" customHeight="1" x14ac:dyDescent="0.3">
      <c r="A2" s="20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0"/>
    </row>
    <row r="3" spans="1:18" ht="24.75" customHeight="1" thickBot="1" x14ac:dyDescent="0.25">
      <c r="A3" s="20"/>
      <c r="B3" s="422" t="s">
        <v>29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20"/>
    </row>
    <row r="4" spans="1:18" ht="6.75" customHeight="1" thickTop="1" x14ac:dyDescent="0.3">
      <c r="A4" s="20"/>
      <c r="B4" s="24"/>
      <c r="C4" s="25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5"/>
      <c r="Q4" s="27"/>
      <c r="R4" s="20"/>
    </row>
    <row r="5" spans="1:18" ht="15.75" customHeight="1" x14ac:dyDescent="0.3">
      <c r="A5" s="20"/>
      <c r="B5" s="28"/>
      <c r="C5" s="29"/>
      <c r="D5" s="30" t="s">
        <v>58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1"/>
      <c r="R5" s="20"/>
    </row>
    <row r="6" spans="1:18" ht="18.75" customHeight="1" x14ac:dyDescent="0.3">
      <c r="A6" s="20"/>
      <c r="B6" s="28"/>
      <c r="C6" s="29"/>
      <c r="D6" s="423" t="s">
        <v>204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29"/>
      <c r="Q6" s="31"/>
      <c r="R6" s="20"/>
    </row>
    <row r="7" spans="1:18" ht="18.75" customHeight="1" thickBot="1" x14ac:dyDescent="0.35">
      <c r="A7" s="20"/>
      <c r="B7" s="28"/>
      <c r="C7" s="29"/>
      <c r="D7" s="424" t="s">
        <v>75</v>
      </c>
      <c r="E7" s="424"/>
      <c r="F7" s="425"/>
      <c r="G7" s="426" t="s">
        <v>61</v>
      </c>
      <c r="H7" s="424"/>
      <c r="I7" s="425"/>
      <c r="J7" s="426" t="s">
        <v>115</v>
      </c>
      <c r="K7" s="424"/>
      <c r="L7" s="425"/>
      <c r="M7" s="426" t="s">
        <v>104</v>
      </c>
      <c r="N7" s="424"/>
      <c r="O7" s="424"/>
      <c r="P7" s="29"/>
      <c r="Q7" s="31"/>
      <c r="R7" s="20"/>
    </row>
    <row r="8" spans="1:18" ht="18.75" customHeight="1" thickTop="1" x14ac:dyDescent="0.3">
      <c r="A8" s="20"/>
      <c r="B8" s="28"/>
      <c r="C8" s="29"/>
      <c r="D8" s="429" t="s">
        <v>101</v>
      </c>
      <c r="E8" s="429"/>
      <c r="F8" s="430"/>
      <c r="G8" s="431">
        <v>900</v>
      </c>
      <c r="H8" s="432"/>
      <c r="I8" s="433"/>
      <c r="J8" s="434">
        <v>20</v>
      </c>
      <c r="K8" s="429"/>
      <c r="L8" s="430"/>
      <c r="M8" s="434">
        <v>450</v>
      </c>
      <c r="N8" s="429"/>
      <c r="O8" s="429"/>
      <c r="P8" s="29"/>
      <c r="Q8" s="31"/>
      <c r="R8" s="20"/>
    </row>
    <row r="9" spans="1:18" ht="18.75" customHeight="1" x14ac:dyDescent="0.3">
      <c r="A9" s="20"/>
      <c r="B9" s="28"/>
      <c r="C9" s="29"/>
      <c r="D9" s="435" t="s">
        <v>118</v>
      </c>
      <c r="E9" s="435"/>
      <c r="F9" s="436"/>
      <c r="G9" s="437">
        <v>1400</v>
      </c>
      <c r="H9" s="438"/>
      <c r="I9" s="439"/>
      <c r="J9" s="440">
        <v>25</v>
      </c>
      <c r="K9" s="435"/>
      <c r="L9" s="436"/>
      <c r="M9" s="440">
        <v>550</v>
      </c>
      <c r="N9" s="435"/>
      <c r="O9" s="435"/>
      <c r="P9" s="29"/>
      <c r="Q9" s="31"/>
      <c r="R9" s="20"/>
    </row>
    <row r="10" spans="1:18" x14ac:dyDescent="0.3">
      <c r="A10" s="20"/>
      <c r="B10" s="28"/>
      <c r="C10" s="29"/>
      <c r="D10" s="441" t="s">
        <v>205</v>
      </c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29"/>
      <c r="Q10" s="31"/>
      <c r="R10" s="20"/>
    </row>
    <row r="11" spans="1:18" x14ac:dyDescent="0.3">
      <c r="A11" s="20"/>
      <c r="B11" s="28"/>
      <c r="C11" s="29"/>
      <c r="D11" s="427" t="s">
        <v>25</v>
      </c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29"/>
      <c r="Q11" s="31"/>
      <c r="R11" s="20"/>
    </row>
    <row r="12" spans="1:18" ht="6.75" customHeight="1" x14ac:dyDescent="0.3">
      <c r="A12" s="20"/>
      <c r="B12" s="28"/>
      <c r="C12" s="29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9"/>
      <c r="Q12" s="31"/>
      <c r="R12" s="20"/>
    </row>
    <row r="13" spans="1:18" x14ac:dyDescent="0.3">
      <c r="A13" s="20"/>
      <c r="B13" s="28"/>
      <c r="C13" s="29"/>
      <c r="D13" s="30" t="s">
        <v>56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29"/>
      <c r="Q13" s="31"/>
      <c r="R13" s="20"/>
    </row>
    <row r="14" spans="1:18" x14ac:dyDescent="0.3">
      <c r="A14" s="20"/>
      <c r="B14" s="28"/>
      <c r="C14" s="29"/>
      <c r="D14" s="428" t="s">
        <v>49</v>
      </c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29"/>
      <c r="Q14" s="31"/>
      <c r="R14" s="20"/>
    </row>
    <row r="15" spans="1:18" x14ac:dyDescent="0.3">
      <c r="A15" s="20"/>
      <c r="B15" s="28"/>
      <c r="C15" s="29"/>
      <c r="D15" s="428" t="s">
        <v>11</v>
      </c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29"/>
      <c r="Q15" s="31"/>
      <c r="R15" s="20"/>
    </row>
    <row r="16" spans="1:18" ht="6.75" customHeight="1" x14ac:dyDescent="0.3">
      <c r="A16" s="20"/>
      <c r="B16" s="28"/>
      <c r="C16" s="2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9"/>
      <c r="Q16" s="31"/>
      <c r="R16" s="20"/>
    </row>
    <row r="17" spans="1:18" x14ac:dyDescent="0.3">
      <c r="A17" s="20"/>
      <c r="B17" s="28"/>
      <c r="C17" s="29"/>
      <c r="D17" s="416" t="s">
        <v>162</v>
      </c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29"/>
      <c r="Q17" s="31"/>
      <c r="R17" s="20"/>
    </row>
    <row r="18" spans="1:18" ht="26.25" customHeight="1" x14ac:dyDescent="0.3">
      <c r="A18" s="20"/>
      <c r="B18" s="28"/>
      <c r="C18" s="29"/>
      <c r="D18" s="417" t="s">
        <v>167</v>
      </c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29"/>
      <c r="Q18" s="31"/>
      <c r="R18" s="20"/>
    </row>
    <row r="19" spans="1:18" ht="16.5" customHeight="1" x14ac:dyDescent="0.3">
      <c r="A19" s="20"/>
      <c r="B19" s="28"/>
      <c r="C19" s="29"/>
      <c r="D19" s="418" t="s">
        <v>220</v>
      </c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29"/>
      <c r="Q19" s="31"/>
      <c r="R19" s="20"/>
    </row>
    <row r="20" spans="1:18" ht="16.5" customHeight="1" x14ac:dyDescent="0.3">
      <c r="A20" s="20"/>
      <c r="B20" s="28"/>
      <c r="C20" s="29"/>
      <c r="D20" s="404" t="s">
        <v>46</v>
      </c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29"/>
      <c r="Q20" s="31"/>
      <c r="R20" s="20"/>
    </row>
    <row r="21" spans="1:18" ht="17.25" thickBot="1" x14ac:dyDescent="0.35">
      <c r="A21" s="20"/>
      <c r="B21" s="28"/>
      <c r="C21" s="29"/>
      <c r="D21" s="405" t="s">
        <v>84</v>
      </c>
      <c r="E21" s="406"/>
      <c r="F21" s="407" t="s">
        <v>112</v>
      </c>
      <c r="G21" s="408"/>
      <c r="H21" s="409" t="s">
        <v>130</v>
      </c>
      <c r="I21" s="410"/>
      <c r="J21" s="411" t="s">
        <v>127</v>
      </c>
      <c r="K21" s="412"/>
      <c r="L21" s="413" t="s">
        <v>146</v>
      </c>
      <c r="M21" s="414"/>
      <c r="N21" s="406" t="s">
        <v>111</v>
      </c>
      <c r="O21" s="415"/>
      <c r="P21" s="29"/>
      <c r="Q21" s="31"/>
      <c r="R21" s="20"/>
    </row>
    <row r="22" spans="1:18" ht="17.25" thickTop="1" x14ac:dyDescent="0.3">
      <c r="A22" s="20"/>
      <c r="B22" s="28"/>
      <c r="C22" s="29"/>
      <c r="D22" s="419" t="s">
        <v>95</v>
      </c>
      <c r="E22" s="420"/>
      <c r="F22" s="402" t="s">
        <v>143</v>
      </c>
      <c r="G22" s="421"/>
      <c r="H22" s="402" t="s">
        <v>143</v>
      </c>
      <c r="I22" s="421"/>
      <c r="J22" s="402" t="s">
        <v>143</v>
      </c>
      <c r="K22" s="421"/>
      <c r="L22" s="402" t="s">
        <v>143</v>
      </c>
      <c r="M22" s="421"/>
      <c r="N22" s="402" t="s">
        <v>143</v>
      </c>
      <c r="O22" s="403"/>
      <c r="P22" s="29"/>
      <c r="Q22" s="31"/>
      <c r="R22" s="20"/>
    </row>
    <row r="23" spans="1:18" x14ac:dyDescent="0.3">
      <c r="A23" s="20"/>
      <c r="B23" s="28"/>
      <c r="C23" s="29"/>
      <c r="D23" s="447" t="s">
        <v>87</v>
      </c>
      <c r="E23" s="448"/>
      <c r="F23" s="453" t="s">
        <v>93</v>
      </c>
      <c r="G23" s="454"/>
      <c r="H23" s="453" t="s">
        <v>93</v>
      </c>
      <c r="I23" s="454"/>
      <c r="J23" s="453" t="s">
        <v>93</v>
      </c>
      <c r="K23" s="454"/>
      <c r="L23" s="453" t="s">
        <v>93</v>
      </c>
      <c r="M23" s="454"/>
      <c r="N23" s="453" t="s">
        <v>93</v>
      </c>
      <c r="O23" s="455"/>
      <c r="P23" s="29"/>
      <c r="Q23" s="31"/>
      <c r="R23" s="20"/>
    </row>
    <row r="24" spans="1:18" x14ac:dyDescent="0.3">
      <c r="A24" s="20"/>
      <c r="B24" s="28"/>
      <c r="C24" s="29"/>
      <c r="D24" s="449"/>
      <c r="E24" s="450"/>
      <c r="F24" s="442" t="s">
        <v>212</v>
      </c>
      <c r="G24" s="444"/>
      <c r="H24" s="442" t="s">
        <v>116</v>
      </c>
      <c r="I24" s="444"/>
      <c r="J24" s="442" t="s">
        <v>131</v>
      </c>
      <c r="K24" s="444"/>
      <c r="L24" s="442" t="s">
        <v>212</v>
      </c>
      <c r="M24" s="444"/>
      <c r="N24" s="442" t="s">
        <v>212</v>
      </c>
      <c r="O24" s="443"/>
      <c r="P24" s="29"/>
      <c r="Q24" s="31"/>
      <c r="R24" s="20"/>
    </row>
    <row r="25" spans="1:18" x14ac:dyDescent="0.3">
      <c r="A25" s="20"/>
      <c r="B25" s="28"/>
      <c r="C25" s="29"/>
      <c r="D25" s="449"/>
      <c r="E25" s="450"/>
      <c r="F25" s="442" t="s">
        <v>65</v>
      </c>
      <c r="G25" s="444"/>
      <c r="H25" s="442" t="s">
        <v>213</v>
      </c>
      <c r="I25" s="444"/>
      <c r="J25" s="445" t="s">
        <v>214</v>
      </c>
      <c r="K25" s="446"/>
      <c r="L25" s="442" t="s">
        <v>163</v>
      </c>
      <c r="M25" s="444"/>
      <c r="N25" s="442" t="s">
        <v>168</v>
      </c>
      <c r="O25" s="443"/>
      <c r="P25" s="29"/>
      <c r="Q25" s="31"/>
      <c r="R25" s="20"/>
    </row>
    <row r="26" spans="1:18" x14ac:dyDescent="0.3">
      <c r="A26" s="20"/>
      <c r="B26" s="28"/>
      <c r="C26" s="29"/>
      <c r="D26" s="449"/>
      <c r="E26" s="450"/>
      <c r="F26" s="442" t="s">
        <v>66</v>
      </c>
      <c r="G26" s="444"/>
      <c r="H26" s="442" t="s">
        <v>147</v>
      </c>
      <c r="I26" s="444"/>
      <c r="J26" s="442" t="s">
        <v>64</v>
      </c>
      <c r="K26" s="444"/>
      <c r="L26" s="442" t="s">
        <v>144</v>
      </c>
      <c r="M26" s="444"/>
      <c r="N26" s="442" t="s">
        <v>148</v>
      </c>
      <c r="O26" s="443"/>
      <c r="P26" s="29"/>
      <c r="Q26" s="31"/>
      <c r="R26" s="20"/>
    </row>
    <row r="27" spans="1:18" x14ac:dyDescent="0.3">
      <c r="A27" s="20"/>
      <c r="B27" s="28"/>
      <c r="C27" s="29"/>
      <c r="D27" s="451"/>
      <c r="E27" s="452"/>
      <c r="F27" s="458" t="s">
        <v>169</v>
      </c>
      <c r="G27" s="459"/>
      <c r="H27" s="458" t="s">
        <v>206</v>
      </c>
      <c r="I27" s="459"/>
      <c r="J27" s="458" t="s">
        <v>132</v>
      </c>
      <c r="K27" s="459"/>
      <c r="L27" s="458" t="s">
        <v>120</v>
      </c>
      <c r="M27" s="459"/>
      <c r="N27" s="458" t="s">
        <v>119</v>
      </c>
      <c r="O27" s="460"/>
      <c r="P27" s="29"/>
      <c r="Q27" s="31"/>
      <c r="R27" s="20"/>
    </row>
    <row r="28" spans="1:18" x14ac:dyDescent="0.3">
      <c r="A28" s="20"/>
      <c r="B28" s="28"/>
      <c r="C28" s="29"/>
      <c r="D28" s="452" t="s">
        <v>96</v>
      </c>
      <c r="E28" s="456"/>
      <c r="F28" s="463" t="s">
        <v>219</v>
      </c>
      <c r="G28" s="464"/>
      <c r="H28" s="463" t="s">
        <v>68</v>
      </c>
      <c r="I28" s="464"/>
      <c r="J28" s="463" t="s">
        <v>68</v>
      </c>
      <c r="K28" s="464"/>
      <c r="L28" s="463" t="s">
        <v>68</v>
      </c>
      <c r="M28" s="464"/>
      <c r="N28" s="456" t="s">
        <v>68</v>
      </c>
      <c r="O28" s="457"/>
      <c r="P28" s="29"/>
      <c r="Q28" s="31"/>
      <c r="R28" s="20"/>
    </row>
    <row r="29" spans="1:18" x14ac:dyDescent="0.3">
      <c r="A29" s="20"/>
      <c r="B29" s="28"/>
      <c r="C29" s="29"/>
      <c r="D29" s="452" t="s">
        <v>106</v>
      </c>
      <c r="E29" s="456"/>
      <c r="F29" s="116">
        <v>648</v>
      </c>
      <c r="G29" s="116">
        <v>21</v>
      </c>
      <c r="H29" s="117">
        <v>623</v>
      </c>
      <c r="I29" s="117">
        <v>20</v>
      </c>
      <c r="J29" s="117">
        <v>648</v>
      </c>
      <c r="K29" s="117">
        <v>20</v>
      </c>
      <c r="L29" s="117">
        <v>627</v>
      </c>
      <c r="M29" s="117">
        <v>21</v>
      </c>
      <c r="N29" s="117">
        <v>593</v>
      </c>
      <c r="O29" s="118">
        <v>20</v>
      </c>
      <c r="P29" s="29"/>
      <c r="Q29" s="31"/>
      <c r="R29" s="20"/>
    </row>
    <row r="30" spans="1:18" x14ac:dyDescent="0.3">
      <c r="A30" s="20"/>
      <c r="B30" s="28"/>
      <c r="C30" s="2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29"/>
      <c r="Q30" s="31"/>
      <c r="R30" s="20"/>
    </row>
    <row r="31" spans="1:18" ht="17.25" thickBot="1" x14ac:dyDescent="0.35">
      <c r="A31" s="20"/>
      <c r="B31" s="28"/>
      <c r="C31" s="29"/>
      <c r="D31" s="461" t="s">
        <v>84</v>
      </c>
      <c r="E31" s="462"/>
      <c r="F31" s="407" t="s">
        <v>133</v>
      </c>
      <c r="G31" s="408"/>
      <c r="H31" s="409" t="s">
        <v>113</v>
      </c>
      <c r="I31" s="410"/>
      <c r="J31" s="411" t="s">
        <v>129</v>
      </c>
      <c r="K31" s="412"/>
      <c r="L31" s="413" t="s">
        <v>117</v>
      </c>
      <c r="M31" s="414"/>
      <c r="N31" s="468" t="s">
        <v>109</v>
      </c>
      <c r="O31" s="469"/>
      <c r="P31" s="29"/>
      <c r="Q31" s="31"/>
      <c r="R31" s="20"/>
    </row>
    <row r="32" spans="1:18" ht="17.25" thickTop="1" x14ac:dyDescent="0.3">
      <c r="A32" s="20"/>
      <c r="B32" s="28"/>
      <c r="C32" s="29"/>
      <c r="D32" s="470" t="s">
        <v>87</v>
      </c>
      <c r="E32" s="471"/>
      <c r="F32" s="453" t="s">
        <v>122</v>
      </c>
      <c r="G32" s="454"/>
      <c r="H32" s="453" t="s">
        <v>110</v>
      </c>
      <c r="I32" s="454"/>
      <c r="J32" s="453" t="s">
        <v>215</v>
      </c>
      <c r="K32" s="454"/>
      <c r="L32" s="453" t="s">
        <v>170</v>
      </c>
      <c r="M32" s="454"/>
      <c r="N32" s="472" t="s">
        <v>63</v>
      </c>
      <c r="O32" s="473"/>
      <c r="P32" s="29"/>
      <c r="Q32" s="31"/>
      <c r="R32" s="20"/>
    </row>
    <row r="33" spans="1:18" x14ac:dyDescent="0.3">
      <c r="A33" s="20"/>
      <c r="B33" s="28"/>
      <c r="C33" s="29"/>
      <c r="D33" s="449"/>
      <c r="E33" s="450"/>
      <c r="F33" s="442" t="s">
        <v>67</v>
      </c>
      <c r="G33" s="444"/>
      <c r="H33" s="442" t="s">
        <v>67</v>
      </c>
      <c r="I33" s="444"/>
      <c r="J33" s="442" t="s">
        <v>67</v>
      </c>
      <c r="K33" s="444"/>
      <c r="L33" s="442" t="s">
        <v>67</v>
      </c>
      <c r="M33" s="444"/>
      <c r="N33" s="442" t="s">
        <v>67</v>
      </c>
      <c r="O33" s="443"/>
      <c r="P33" s="29"/>
      <c r="Q33" s="31"/>
      <c r="R33" s="20"/>
    </row>
    <row r="34" spans="1:18" x14ac:dyDescent="0.3">
      <c r="A34" s="20"/>
      <c r="B34" s="28"/>
      <c r="C34" s="29"/>
      <c r="D34" s="451"/>
      <c r="E34" s="452"/>
      <c r="F34" s="465" t="s">
        <v>171</v>
      </c>
      <c r="G34" s="466"/>
      <c r="H34" s="465" t="s">
        <v>172</v>
      </c>
      <c r="I34" s="466"/>
      <c r="J34" s="465" t="s">
        <v>173</v>
      </c>
      <c r="K34" s="466"/>
      <c r="L34" s="465" t="s">
        <v>143</v>
      </c>
      <c r="M34" s="466"/>
      <c r="N34" s="465" t="s">
        <v>143</v>
      </c>
      <c r="O34" s="467"/>
      <c r="P34" s="29"/>
      <c r="Q34" s="31"/>
      <c r="R34" s="20"/>
    </row>
    <row r="35" spans="1:18" x14ac:dyDescent="0.3">
      <c r="A35" s="20"/>
      <c r="B35" s="28"/>
      <c r="C35" s="29"/>
      <c r="D35" s="452" t="s">
        <v>106</v>
      </c>
      <c r="E35" s="456"/>
      <c r="F35" s="116" t="s">
        <v>194</v>
      </c>
      <c r="G35" s="116" t="s">
        <v>195</v>
      </c>
      <c r="H35" s="117" t="s">
        <v>196</v>
      </c>
      <c r="I35" s="117" t="s">
        <v>197</v>
      </c>
      <c r="J35" s="117" t="s">
        <v>198</v>
      </c>
      <c r="K35" s="117" t="s">
        <v>199</v>
      </c>
      <c r="L35" s="117" t="s">
        <v>200</v>
      </c>
      <c r="M35" s="117" t="s">
        <v>201</v>
      </c>
      <c r="N35" s="117" t="s">
        <v>196</v>
      </c>
      <c r="O35" s="120" t="s">
        <v>199</v>
      </c>
      <c r="P35" s="29"/>
      <c r="Q35" s="31"/>
      <c r="R35" s="20"/>
    </row>
    <row r="36" spans="1:18" x14ac:dyDescent="0.3">
      <c r="A36" s="20"/>
      <c r="B36" s="28"/>
      <c r="C36" s="2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1"/>
      <c r="O36" s="121"/>
      <c r="P36" s="29"/>
      <c r="Q36" s="31"/>
      <c r="R36" s="20"/>
    </row>
    <row r="37" spans="1:18" ht="17.25" thickBot="1" x14ac:dyDescent="0.35">
      <c r="A37" s="20"/>
      <c r="B37" s="28"/>
      <c r="C37" s="29"/>
      <c r="D37" s="469" t="s">
        <v>84</v>
      </c>
      <c r="E37" s="461"/>
      <c r="F37" s="407" t="s">
        <v>150</v>
      </c>
      <c r="G37" s="408"/>
      <c r="H37" s="409" t="s">
        <v>174</v>
      </c>
      <c r="I37" s="410"/>
      <c r="J37" s="411" t="s">
        <v>151</v>
      </c>
      <c r="K37" s="412"/>
      <c r="L37" s="475" t="s">
        <v>175</v>
      </c>
      <c r="M37" s="476"/>
      <c r="N37" s="468" t="s">
        <v>176</v>
      </c>
      <c r="O37" s="469"/>
      <c r="P37" s="29"/>
      <c r="Q37" s="31"/>
      <c r="R37" s="20"/>
    </row>
    <row r="38" spans="1:18" ht="17.25" thickTop="1" x14ac:dyDescent="0.3">
      <c r="A38" s="20"/>
      <c r="B38" s="28"/>
      <c r="C38" s="29"/>
      <c r="D38" s="474" t="s">
        <v>95</v>
      </c>
      <c r="E38" s="419"/>
      <c r="F38" s="402" t="s">
        <v>152</v>
      </c>
      <c r="G38" s="421"/>
      <c r="H38" s="402" t="s">
        <v>152</v>
      </c>
      <c r="I38" s="421"/>
      <c r="J38" s="402" t="s">
        <v>152</v>
      </c>
      <c r="K38" s="421"/>
      <c r="L38" s="402" t="s">
        <v>152</v>
      </c>
      <c r="M38" s="421"/>
      <c r="N38" s="402" t="s">
        <v>177</v>
      </c>
      <c r="O38" s="403"/>
      <c r="P38" s="29"/>
      <c r="Q38" s="31"/>
      <c r="R38" s="20"/>
    </row>
    <row r="39" spans="1:18" x14ac:dyDescent="0.3">
      <c r="A39" s="20"/>
      <c r="B39" s="28"/>
      <c r="C39" s="29"/>
      <c r="D39" s="447" t="s">
        <v>87</v>
      </c>
      <c r="E39" s="448"/>
      <c r="F39" s="453" t="s">
        <v>153</v>
      </c>
      <c r="G39" s="454"/>
      <c r="H39" s="478" t="s">
        <v>178</v>
      </c>
      <c r="I39" s="479"/>
      <c r="J39" s="478" t="s">
        <v>154</v>
      </c>
      <c r="K39" s="479"/>
      <c r="L39" s="478" t="s">
        <v>179</v>
      </c>
      <c r="M39" s="479"/>
      <c r="N39" s="478" t="s">
        <v>216</v>
      </c>
      <c r="O39" s="480"/>
      <c r="P39" s="29"/>
      <c r="Q39" s="31"/>
      <c r="R39" s="20"/>
    </row>
    <row r="40" spans="1:18" x14ac:dyDescent="0.3">
      <c r="A40" s="20"/>
      <c r="B40" s="28"/>
      <c r="C40" s="29"/>
      <c r="D40" s="449"/>
      <c r="E40" s="450"/>
      <c r="F40" s="442" t="s">
        <v>155</v>
      </c>
      <c r="G40" s="444"/>
      <c r="H40" s="442" t="s">
        <v>180</v>
      </c>
      <c r="I40" s="444"/>
      <c r="J40" s="442" t="s">
        <v>181</v>
      </c>
      <c r="K40" s="444"/>
      <c r="L40" s="445" t="s">
        <v>182</v>
      </c>
      <c r="M40" s="446"/>
      <c r="N40" s="442" t="s">
        <v>155</v>
      </c>
      <c r="O40" s="443"/>
      <c r="P40" s="29"/>
      <c r="Q40" s="31"/>
      <c r="R40" s="20"/>
    </row>
    <row r="41" spans="1:18" x14ac:dyDescent="0.3">
      <c r="A41" s="20"/>
      <c r="B41" s="28"/>
      <c r="C41" s="29"/>
      <c r="D41" s="449"/>
      <c r="E41" s="450"/>
      <c r="F41" s="445" t="s">
        <v>156</v>
      </c>
      <c r="G41" s="446"/>
      <c r="H41" s="445" t="s">
        <v>157</v>
      </c>
      <c r="I41" s="446"/>
      <c r="J41" s="445" t="s">
        <v>158</v>
      </c>
      <c r="K41" s="446"/>
      <c r="L41" s="445" t="s">
        <v>217</v>
      </c>
      <c r="M41" s="446"/>
      <c r="N41" s="445" t="s">
        <v>183</v>
      </c>
      <c r="O41" s="477"/>
      <c r="P41" s="29"/>
      <c r="Q41" s="31"/>
      <c r="R41" s="20"/>
    </row>
    <row r="42" spans="1:18" x14ac:dyDescent="0.3">
      <c r="A42" s="20"/>
      <c r="B42" s="28"/>
      <c r="C42" s="29"/>
      <c r="D42" s="449"/>
      <c r="E42" s="450"/>
      <c r="F42" s="442" t="s">
        <v>184</v>
      </c>
      <c r="G42" s="444"/>
      <c r="H42" s="442" t="s">
        <v>159</v>
      </c>
      <c r="I42" s="444"/>
      <c r="J42" s="442" t="s">
        <v>184</v>
      </c>
      <c r="K42" s="444"/>
      <c r="L42" s="442" t="s">
        <v>160</v>
      </c>
      <c r="M42" s="444"/>
      <c r="N42" s="442" t="s">
        <v>161</v>
      </c>
      <c r="O42" s="443"/>
      <c r="P42" s="29"/>
      <c r="Q42" s="31"/>
      <c r="R42" s="20"/>
    </row>
    <row r="43" spans="1:18" x14ac:dyDescent="0.3">
      <c r="A43" s="20"/>
      <c r="B43" s="28"/>
      <c r="C43" s="29"/>
      <c r="D43" s="451"/>
      <c r="E43" s="452"/>
      <c r="F43" s="458" t="s">
        <v>185</v>
      </c>
      <c r="G43" s="459"/>
      <c r="H43" s="458" t="s">
        <v>149</v>
      </c>
      <c r="I43" s="459"/>
      <c r="J43" s="458" t="s">
        <v>149</v>
      </c>
      <c r="K43" s="459"/>
      <c r="L43" s="458" t="s">
        <v>149</v>
      </c>
      <c r="M43" s="459"/>
      <c r="N43" s="458" t="s">
        <v>186</v>
      </c>
      <c r="O43" s="460"/>
      <c r="P43" s="29"/>
      <c r="Q43" s="31"/>
      <c r="R43" s="20"/>
    </row>
    <row r="44" spans="1:18" x14ac:dyDescent="0.3">
      <c r="A44" s="20"/>
      <c r="B44" s="28"/>
      <c r="C44" s="29"/>
      <c r="D44" s="481" t="s">
        <v>96</v>
      </c>
      <c r="E44" s="482"/>
      <c r="F44" s="463" t="s">
        <v>54</v>
      </c>
      <c r="G44" s="464"/>
      <c r="H44" s="463" t="s">
        <v>54</v>
      </c>
      <c r="I44" s="464"/>
      <c r="J44" s="463" t="s">
        <v>54</v>
      </c>
      <c r="K44" s="464"/>
      <c r="L44" s="463" t="s">
        <v>54</v>
      </c>
      <c r="M44" s="464"/>
      <c r="N44" s="463" t="s">
        <v>54</v>
      </c>
      <c r="O44" s="484"/>
      <c r="P44" s="29"/>
      <c r="Q44" s="31"/>
      <c r="R44" s="20"/>
    </row>
    <row r="45" spans="1:18" x14ac:dyDescent="0.3">
      <c r="A45" s="20"/>
      <c r="B45" s="28"/>
      <c r="C45" s="29"/>
      <c r="D45" s="481" t="s">
        <v>106</v>
      </c>
      <c r="E45" s="482"/>
      <c r="F45" s="116">
        <v>624</v>
      </c>
      <c r="G45" s="116">
        <v>23</v>
      </c>
      <c r="H45" s="117">
        <v>641</v>
      </c>
      <c r="I45" s="117">
        <v>24</v>
      </c>
      <c r="J45" s="117">
        <v>694</v>
      </c>
      <c r="K45" s="117">
        <v>27</v>
      </c>
      <c r="L45" s="117">
        <v>595</v>
      </c>
      <c r="M45" s="117">
        <v>24</v>
      </c>
      <c r="N45" s="117">
        <v>653</v>
      </c>
      <c r="O45" s="122">
        <v>32</v>
      </c>
      <c r="P45" s="29"/>
      <c r="Q45" s="31"/>
      <c r="R45" s="20"/>
    </row>
    <row r="46" spans="1:18" ht="6.75" customHeight="1" x14ac:dyDescent="0.3">
      <c r="A46" s="20"/>
      <c r="B46" s="28"/>
      <c r="C46" s="29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29"/>
      <c r="Q46" s="31"/>
      <c r="R46" s="20"/>
    </row>
    <row r="47" spans="1:18" ht="18.75" customHeight="1" x14ac:dyDescent="0.3">
      <c r="A47" s="20"/>
      <c r="B47" s="28"/>
      <c r="C47" s="29"/>
      <c r="D47" s="483" t="s">
        <v>55</v>
      </c>
      <c r="E47" s="483"/>
      <c r="F47" s="483"/>
      <c r="G47" s="483"/>
      <c r="H47" s="483"/>
      <c r="I47" s="483"/>
      <c r="J47" s="483"/>
      <c r="K47" s="483"/>
      <c r="L47" s="483"/>
      <c r="M47" s="483"/>
      <c r="N47" s="483"/>
      <c r="O47" s="483"/>
      <c r="P47" s="29"/>
      <c r="Q47" s="31"/>
      <c r="R47" s="20"/>
    </row>
    <row r="48" spans="1:18" ht="16.5" customHeight="1" x14ac:dyDescent="0.3">
      <c r="A48" s="20"/>
      <c r="B48" s="28"/>
      <c r="C48" s="29"/>
      <c r="D48" s="417" t="s">
        <v>26</v>
      </c>
      <c r="E48" s="417"/>
      <c r="F48" s="417"/>
      <c r="G48" s="417"/>
      <c r="H48" s="417"/>
      <c r="I48" s="417"/>
      <c r="J48" s="417"/>
      <c r="K48" s="417"/>
      <c r="L48" s="417"/>
      <c r="M48" s="417"/>
      <c r="N48" s="417"/>
      <c r="O48" s="417"/>
      <c r="P48" s="29"/>
      <c r="Q48" s="31"/>
      <c r="R48" s="20"/>
    </row>
    <row r="49" spans="1:18" ht="16.5" customHeight="1" x14ac:dyDescent="0.3">
      <c r="A49" s="20"/>
      <c r="B49" s="28"/>
      <c r="C49" s="29"/>
      <c r="D49" s="404" t="s">
        <v>5</v>
      </c>
      <c r="E49" s="404"/>
      <c r="F49" s="404"/>
      <c r="G49" s="404"/>
      <c r="H49" s="404"/>
      <c r="I49" s="404"/>
      <c r="J49" s="404"/>
      <c r="K49" s="404"/>
      <c r="L49" s="404"/>
      <c r="M49" s="404"/>
      <c r="N49" s="404"/>
      <c r="O49" s="404"/>
      <c r="P49" s="29"/>
      <c r="Q49" s="31"/>
      <c r="R49" s="20"/>
    </row>
    <row r="50" spans="1:18" ht="16.5" customHeight="1" x14ac:dyDescent="0.3">
      <c r="A50" s="20"/>
      <c r="B50" s="28"/>
      <c r="C50" s="29"/>
      <c r="D50" s="404" t="s">
        <v>37</v>
      </c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4"/>
      <c r="P50" s="29"/>
      <c r="Q50" s="31"/>
      <c r="R50" s="20"/>
    </row>
    <row r="51" spans="1:18" ht="39.75" customHeight="1" x14ac:dyDescent="0.3">
      <c r="A51" s="20"/>
      <c r="B51" s="28"/>
      <c r="C51" s="29"/>
      <c r="D51" s="417" t="s">
        <v>7</v>
      </c>
      <c r="E51" s="417"/>
      <c r="F51" s="417"/>
      <c r="G51" s="417"/>
      <c r="H51" s="417"/>
      <c r="I51" s="417"/>
      <c r="J51" s="417"/>
      <c r="K51" s="417"/>
      <c r="L51" s="417"/>
      <c r="M51" s="417"/>
      <c r="N51" s="417"/>
      <c r="O51" s="417"/>
      <c r="P51" s="29"/>
      <c r="Q51" s="31"/>
      <c r="R51" s="20"/>
    </row>
    <row r="52" spans="1:18" ht="16.5" customHeight="1" x14ac:dyDescent="0.3">
      <c r="A52" s="20"/>
      <c r="B52" s="28"/>
      <c r="C52" s="29"/>
      <c r="D52" s="489" t="s">
        <v>38</v>
      </c>
      <c r="E52" s="489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29"/>
      <c r="Q52" s="31"/>
      <c r="R52" s="20"/>
    </row>
    <row r="53" spans="1:18" ht="16.5" customHeight="1" x14ac:dyDescent="0.3">
      <c r="A53" s="20"/>
      <c r="B53" s="28"/>
      <c r="C53" s="29"/>
      <c r="D53" s="489" t="s">
        <v>50</v>
      </c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29"/>
      <c r="Q53" s="31"/>
      <c r="R53" s="20"/>
    </row>
    <row r="54" spans="1:18" ht="6.75" customHeight="1" x14ac:dyDescent="0.3">
      <c r="A54" s="20"/>
      <c r="B54" s="28"/>
      <c r="C54" s="2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29"/>
      <c r="Q54" s="31"/>
      <c r="R54" s="20"/>
    </row>
    <row r="55" spans="1:18" ht="15.75" customHeight="1" x14ac:dyDescent="0.3">
      <c r="A55" s="20"/>
      <c r="B55" s="28"/>
      <c r="C55" s="29"/>
      <c r="D55" s="416" t="s">
        <v>9</v>
      </c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O55" s="416"/>
      <c r="P55" s="29"/>
      <c r="Q55" s="31"/>
      <c r="R55" s="20"/>
    </row>
    <row r="56" spans="1:18" ht="18.75" customHeight="1" thickBot="1" x14ac:dyDescent="0.35">
      <c r="A56" s="20"/>
      <c r="B56" s="28"/>
      <c r="C56" s="29"/>
      <c r="D56" s="490" t="s">
        <v>2</v>
      </c>
      <c r="E56" s="490"/>
      <c r="F56" s="490"/>
      <c r="G56" s="490"/>
      <c r="H56" s="490"/>
      <c r="I56" s="491"/>
      <c r="J56" s="492" t="s">
        <v>138</v>
      </c>
      <c r="K56" s="490"/>
      <c r="L56" s="490"/>
      <c r="M56" s="490"/>
      <c r="N56" s="490"/>
      <c r="O56" s="490"/>
      <c r="P56" s="29"/>
      <c r="Q56" s="31"/>
      <c r="R56" s="20"/>
    </row>
    <row r="57" spans="1:18" ht="33.75" customHeight="1" thickTop="1" x14ac:dyDescent="0.3">
      <c r="A57" s="20"/>
      <c r="B57" s="28"/>
      <c r="C57" s="29"/>
      <c r="D57" s="493" t="s">
        <v>44</v>
      </c>
      <c r="E57" s="493"/>
      <c r="F57" s="493"/>
      <c r="G57" s="493"/>
      <c r="H57" s="493"/>
      <c r="I57" s="494"/>
      <c r="J57" s="495" t="s">
        <v>3</v>
      </c>
      <c r="K57" s="493"/>
      <c r="L57" s="493"/>
      <c r="M57" s="493"/>
      <c r="N57" s="493"/>
      <c r="O57" s="493"/>
      <c r="P57" s="29"/>
      <c r="Q57" s="31"/>
      <c r="R57" s="20"/>
    </row>
    <row r="58" spans="1:18" ht="33.75" customHeight="1" x14ac:dyDescent="0.3">
      <c r="A58" s="20"/>
      <c r="B58" s="28"/>
      <c r="C58" s="29"/>
      <c r="D58" s="485" t="s">
        <v>142</v>
      </c>
      <c r="E58" s="485"/>
      <c r="F58" s="485"/>
      <c r="G58" s="485"/>
      <c r="H58" s="485"/>
      <c r="I58" s="486"/>
      <c r="J58" s="487" t="s">
        <v>141</v>
      </c>
      <c r="K58" s="488"/>
      <c r="L58" s="488"/>
      <c r="M58" s="488"/>
      <c r="N58" s="488"/>
      <c r="O58" s="488"/>
      <c r="P58" s="29"/>
      <c r="Q58" s="31"/>
      <c r="R58" s="20"/>
    </row>
    <row r="59" spans="1:18" ht="6.75" customHeight="1" thickBot="1" x14ac:dyDescent="0.35">
      <c r="A59" s="20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7"/>
      <c r="Q59" s="39"/>
      <c r="R59" s="20"/>
    </row>
    <row r="60" spans="1:18" ht="17.25" customHeight="1" thickTop="1" x14ac:dyDescent="0.3">
      <c r="A60" s="20"/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2"/>
      <c r="R60" s="20"/>
    </row>
    <row r="61" spans="1:18" ht="24.75" customHeight="1" x14ac:dyDescent="0.3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24.75" customHeight="1" x14ac:dyDescent="0.3">
      <c r="A62" s="20"/>
      <c r="B62" s="22"/>
      <c r="C62" s="22"/>
      <c r="D62" s="22"/>
      <c r="E62" s="22"/>
      <c r="F62" s="22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40"/>
    </row>
    <row r="63" spans="1:18" ht="24.75" customHeight="1" thickBot="1" x14ac:dyDescent="0.25">
      <c r="A63" s="20"/>
      <c r="B63" s="422" t="s">
        <v>29</v>
      </c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2"/>
      <c r="P63" s="422"/>
      <c r="Q63" s="422"/>
      <c r="R63" s="20"/>
    </row>
    <row r="64" spans="1:18" ht="6.75" customHeight="1" thickTop="1" x14ac:dyDescent="0.3">
      <c r="A64" s="20"/>
      <c r="B64" s="24"/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/>
      <c r="Q64" s="27"/>
      <c r="R64" s="20"/>
    </row>
    <row r="65" spans="1:18" ht="6.75" customHeight="1" x14ac:dyDescent="0.3">
      <c r="A65" s="20"/>
      <c r="B65" s="28"/>
      <c r="C65" s="29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29"/>
      <c r="P65" s="29"/>
      <c r="Q65" s="31"/>
      <c r="R65" s="20"/>
    </row>
    <row r="66" spans="1:18" ht="15.75" customHeight="1" x14ac:dyDescent="0.3">
      <c r="A66" s="20"/>
      <c r="B66" s="28"/>
      <c r="C66" s="29"/>
      <c r="D66" s="483" t="s">
        <v>134</v>
      </c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83"/>
      <c r="P66" s="29"/>
      <c r="Q66" s="31"/>
      <c r="R66" s="20"/>
    </row>
    <row r="67" spans="1:18" ht="17.25" customHeight="1" x14ac:dyDescent="0.3">
      <c r="A67" s="20"/>
      <c r="B67" s="28"/>
      <c r="C67" s="29"/>
      <c r="D67" s="404" t="s">
        <v>20</v>
      </c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29"/>
      <c r="Q67" s="31"/>
      <c r="R67" s="20"/>
    </row>
    <row r="68" spans="1:18" ht="17.25" customHeight="1" x14ac:dyDescent="0.3">
      <c r="A68" s="20"/>
      <c r="B68" s="28"/>
      <c r="C68" s="29"/>
      <c r="D68" s="417" t="s">
        <v>19</v>
      </c>
      <c r="E68" s="417"/>
      <c r="F68" s="417"/>
      <c r="G68" s="417"/>
      <c r="H68" s="417"/>
      <c r="I68" s="417"/>
      <c r="J68" s="417"/>
      <c r="K68" s="417"/>
      <c r="L68" s="417"/>
      <c r="M68" s="417"/>
      <c r="N68" s="417"/>
      <c r="O68" s="417"/>
      <c r="P68" s="29"/>
      <c r="Q68" s="31"/>
      <c r="R68" s="20"/>
    </row>
    <row r="69" spans="1:18" ht="6.75" customHeight="1" x14ac:dyDescent="0.3">
      <c r="A69" s="20"/>
      <c r="B69" s="28"/>
      <c r="C69" s="29"/>
      <c r="D69" s="42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29"/>
      <c r="Q69" s="31"/>
      <c r="R69" s="20"/>
    </row>
    <row r="70" spans="1:18" ht="15.75" customHeight="1" x14ac:dyDescent="0.3">
      <c r="A70" s="20"/>
      <c r="B70" s="28"/>
      <c r="C70" s="29"/>
      <c r="D70" s="417" t="s">
        <v>6</v>
      </c>
      <c r="E70" s="500"/>
      <c r="F70" s="500"/>
      <c r="G70" s="500"/>
      <c r="H70" s="500"/>
      <c r="I70" s="500"/>
      <c r="J70" s="500"/>
      <c r="K70" s="500"/>
      <c r="L70" s="500"/>
      <c r="M70" s="500"/>
      <c r="N70" s="500"/>
      <c r="O70" s="500"/>
      <c r="P70" s="29"/>
      <c r="Q70" s="31"/>
      <c r="R70" s="20"/>
    </row>
    <row r="71" spans="1:18" ht="18" customHeight="1" thickBot="1" x14ac:dyDescent="0.35">
      <c r="A71" s="20"/>
      <c r="B71" s="28"/>
      <c r="C71" s="29"/>
      <c r="D71" s="44" t="s">
        <v>79</v>
      </c>
      <c r="E71" s="501" t="s">
        <v>103</v>
      </c>
      <c r="F71" s="502"/>
      <c r="G71" s="503"/>
      <c r="H71" s="501" t="s">
        <v>105</v>
      </c>
      <c r="I71" s="502"/>
      <c r="J71" s="502"/>
      <c r="K71" s="502"/>
      <c r="L71" s="502"/>
      <c r="M71" s="502"/>
      <c r="N71" s="502"/>
      <c r="O71" s="502"/>
      <c r="P71" s="29"/>
      <c r="Q71" s="31"/>
      <c r="R71" s="20"/>
    </row>
    <row r="72" spans="1:18" ht="27" customHeight="1" thickTop="1" x14ac:dyDescent="0.3">
      <c r="A72" s="20"/>
      <c r="B72" s="28"/>
      <c r="C72" s="29"/>
      <c r="D72" s="504" t="s">
        <v>71</v>
      </c>
      <c r="E72" s="434" t="s">
        <v>83</v>
      </c>
      <c r="F72" s="429"/>
      <c r="G72" s="430"/>
      <c r="H72" s="505" t="s">
        <v>30</v>
      </c>
      <c r="I72" s="506"/>
      <c r="J72" s="506"/>
      <c r="K72" s="506"/>
      <c r="L72" s="506"/>
      <c r="M72" s="506"/>
      <c r="N72" s="506"/>
      <c r="O72" s="506"/>
      <c r="P72" s="29"/>
      <c r="Q72" s="31"/>
      <c r="R72" s="20"/>
    </row>
    <row r="73" spans="1:18" ht="27" customHeight="1" x14ac:dyDescent="0.3">
      <c r="A73" s="20"/>
      <c r="B73" s="28"/>
      <c r="C73" s="29"/>
      <c r="D73" s="436"/>
      <c r="E73" s="440" t="s">
        <v>90</v>
      </c>
      <c r="F73" s="435"/>
      <c r="G73" s="436"/>
      <c r="H73" s="507" t="s">
        <v>31</v>
      </c>
      <c r="I73" s="508"/>
      <c r="J73" s="508"/>
      <c r="K73" s="508"/>
      <c r="L73" s="508"/>
      <c r="M73" s="508"/>
      <c r="N73" s="508"/>
      <c r="O73" s="508"/>
      <c r="P73" s="29"/>
      <c r="Q73" s="31"/>
      <c r="R73" s="20"/>
    </row>
    <row r="74" spans="1:18" ht="27" customHeight="1" x14ac:dyDescent="0.3">
      <c r="A74" s="20"/>
      <c r="B74" s="28"/>
      <c r="C74" s="29"/>
      <c r="D74" s="436" t="s">
        <v>81</v>
      </c>
      <c r="E74" s="440" t="s">
        <v>125</v>
      </c>
      <c r="F74" s="435"/>
      <c r="G74" s="436"/>
      <c r="H74" s="507" t="s">
        <v>47</v>
      </c>
      <c r="I74" s="508"/>
      <c r="J74" s="508"/>
      <c r="K74" s="508"/>
      <c r="L74" s="508"/>
      <c r="M74" s="508"/>
      <c r="N74" s="508"/>
      <c r="O74" s="508"/>
      <c r="P74" s="29"/>
      <c r="Q74" s="31"/>
      <c r="R74" s="20"/>
    </row>
    <row r="75" spans="1:18" ht="30" customHeight="1" x14ac:dyDescent="0.3">
      <c r="A75" s="20"/>
      <c r="B75" s="28"/>
      <c r="C75" s="29"/>
      <c r="D75" s="436"/>
      <c r="E75" s="440" t="s">
        <v>121</v>
      </c>
      <c r="F75" s="435"/>
      <c r="G75" s="436"/>
      <c r="H75" s="496" t="s">
        <v>45</v>
      </c>
      <c r="I75" s="485"/>
      <c r="J75" s="485"/>
      <c r="K75" s="485"/>
      <c r="L75" s="485"/>
      <c r="M75" s="485"/>
      <c r="N75" s="485"/>
      <c r="O75" s="485"/>
      <c r="P75" s="29"/>
      <c r="Q75" s="31"/>
      <c r="R75" s="20"/>
    </row>
    <row r="76" spans="1:18" ht="30" customHeight="1" x14ac:dyDescent="0.3">
      <c r="A76" s="20"/>
      <c r="B76" s="28"/>
      <c r="C76" s="29"/>
      <c r="D76" s="436"/>
      <c r="E76" s="440" t="s">
        <v>88</v>
      </c>
      <c r="F76" s="435"/>
      <c r="G76" s="436"/>
      <c r="H76" s="496" t="s">
        <v>36</v>
      </c>
      <c r="I76" s="485"/>
      <c r="J76" s="485"/>
      <c r="K76" s="485"/>
      <c r="L76" s="485"/>
      <c r="M76" s="485"/>
      <c r="N76" s="485"/>
      <c r="O76" s="485"/>
      <c r="P76" s="29"/>
      <c r="Q76" s="31"/>
      <c r="R76" s="20"/>
    </row>
    <row r="77" spans="1:18" ht="30" customHeight="1" x14ac:dyDescent="0.3">
      <c r="A77" s="20"/>
      <c r="B77" s="28"/>
      <c r="C77" s="29"/>
      <c r="D77" s="436"/>
      <c r="E77" s="440" t="s">
        <v>91</v>
      </c>
      <c r="F77" s="435"/>
      <c r="G77" s="436"/>
      <c r="H77" s="496" t="s">
        <v>32</v>
      </c>
      <c r="I77" s="485"/>
      <c r="J77" s="485"/>
      <c r="K77" s="485"/>
      <c r="L77" s="485"/>
      <c r="M77" s="485"/>
      <c r="N77" s="485"/>
      <c r="O77" s="485"/>
      <c r="P77" s="29"/>
      <c r="Q77" s="31"/>
      <c r="R77" s="20"/>
    </row>
    <row r="78" spans="1:18" ht="30" customHeight="1" x14ac:dyDescent="0.3">
      <c r="A78" s="20"/>
      <c r="B78" s="28"/>
      <c r="C78" s="29"/>
      <c r="D78" s="436"/>
      <c r="E78" s="497" t="s">
        <v>0</v>
      </c>
      <c r="F78" s="498"/>
      <c r="G78" s="499"/>
      <c r="H78" s="496" t="s">
        <v>40</v>
      </c>
      <c r="I78" s="485"/>
      <c r="J78" s="485"/>
      <c r="K78" s="485"/>
      <c r="L78" s="485"/>
      <c r="M78" s="485"/>
      <c r="N78" s="485"/>
      <c r="O78" s="485"/>
      <c r="P78" s="29"/>
      <c r="Q78" s="31"/>
      <c r="R78" s="20"/>
    </row>
    <row r="79" spans="1:18" ht="30" customHeight="1" x14ac:dyDescent="0.3">
      <c r="A79" s="20"/>
      <c r="B79" s="28"/>
      <c r="C79" s="29"/>
      <c r="D79" s="499" t="s">
        <v>128</v>
      </c>
      <c r="E79" s="440" t="s">
        <v>70</v>
      </c>
      <c r="F79" s="435"/>
      <c r="G79" s="436"/>
      <c r="H79" s="496" t="s">
        <v>16</v>
      </c>
      <c r="I79" s="485"/>
      <c r="J79" s="485"/>
      <c r="K79" s="485"/>
      <c r="L79" s="485"/>
      <c r="M79" s="485"/>
      <c r="N79" s="485"/>
      <c r="O79" s="485"/>
      <c r="P79" s="29"/>
      <c r="Q79" s="31"/>
      <c r="R79" s="20"/>
    </row>
    <row r="80" spans="1:18" ht="36.75" customHeight="1" x14ac:dyDescent="0.3">
      <c r="A80" s="20"/>
      <c r="B80" s="28"/>
      <c r="C80" s="29"/>
      <c r="D80" s="517"/>
      <c r="E80" s="440" t="s">
        <v>124</v>
      </c>
      <c r="F80" s="435"/>
      <c r="G80" s="436"/>
      <c r="H80" s="496" t="s">
        <v>17</v>
      </c>
      <c r="I80" s="485"/>
      <c r="J80" s="485"/>
      <c r="K80" s="485"/>
      <c r="L80" s="485"/>
      <c r="M80" s="485"/>
      <c r="N80" s="485"/>
      <c r="O80" s="485"/>
      <c r="P80" s="29"/>
      <c r="Q80" s="31"/>
      <c r="R80" s="20"/>
    </row>
    <row r="81" spans="1:18" ht="38.25" customHeight="1" x14ac:dyDescent="0.3">
      <c r="A81" s="20"/>
      <c r="B81" s="28"/>
      <c r="C81" s="29"/>
      <c r="D81" s="517"/>
      <c r="E81" s="440" t="s">
        <v>12</v>
      </c>
      <c r="F81" s="435"/>
      <c r="G81" s="436"/>
      <c r="H81" s="496" t="s">
        <v>52</v>
      </c>
      <c r="I81" s="485"/>
      <c r="J81" s="485"/>
      <c r="K81" s="485"/>
      <c r="L81" s="485"/>
      <c r="M81" s="485"/>
      <c r="N81" s="485"/>
      <c r="O81" s="485"/>
      <c r="P81" s="29"/>
      <c r="Q81" s="31"/>
      <c r="R81" s="20"/>
    </row>
    <row r="82" spans="1:18" ht="38.25" customHeight="1" x14ac:dyDescent="0.3">
      <c r="A82" s="20"/>
      <c r="B82" s="28"/>
      <c r="C82" s="29"/>
      <c r="D82" s="517"/>
      <c r="E82" s="509" t="s">
        <v>13</v>
      </c>
      <c r="F82" s="510"/>
      <c r="G82" s="511"/>
      <c r="H82" s="496" t="s">
        <v>15</v>
      </c>
      <c r="I82" s="485"/>
      <c r="J82" s="485"/>
      <c r="K82" s="485"/>
      <c r="L82" s="485"/>
      <c r="M82" s="485"/>
      <c r="N82" s="485"/>
      <c r="O82" s="485"/>
      <c r="P82" s="29"/>
      <c r="Q82" s="31"/>
      <c r="R82" s="20"/>
    </row>
    <row r="83" spans="1:18" ht="27" customHeight="1" x14ac:dyDescent="0.3">
      <c r="A83" s="20"/>
      <c r="B83" s="28"/>
      <c r="C83" s="29"/>
      <c r="D83" s="517"/>
      <c r="E83" s="509" t="s">
        <v>108</v>
      </c>
      <c r="F83" s="510"/>
      <c r="G83" s="511"/>
      <c r="H83" s="507" t="s">
        <v>41</v>
      </c>
      <c r="I83" s="508"/>
      <c r="J83" s="508"/>
      <c r="K83" s="508"/>
      <c r="L83" s="508"/>
      <c r="M83" s="508"/>
      <c r="N83" s="508"/>
      <c r="O83" s="508"/>
      <c r="P83" s="29"/>
      <c r="Q83" s="31"/>
      <c r="R83" s="20"/>
    </row>
    <row r="84" spans="1:18" ht="27" customHeight="1" x14ac:dyDescent="0.3">
      <c r="A84" s="20"/>
      <c r="B84" s="28"/>
      <c r="C84" s="29"/>
      <c r="D84" s="517"/>
      <c r="E84" s="512" t="s">
        <v>114</v>
      </c>
      <c r="F84" s="513"/>
      <c r="G84" s="514"/>
      <c r="H84" s="507" t="s">
        <v>4</v>
      </c>
      <c r="I84" s="508"/>
      <c r="J84" s="508"/>
      <c r="K84" s="508"/>
      <c r="L84" s="508"/>
      <c r="M84" s="508"/>
      <c r="N84" s="508"/>
      <c r="O84" s="508"/>
      <c r="P84" s="29"/>
      <c r="Q84" s="31"/>
      <c r="R84" s="20"/>
    </row>
    <row r="85" spans="1:18" ht="6.75" customHeight="1" x14ac:dyDescent="0.3">
      <c r="A85" s="20"/>
      <c r="B85" s="28"/>
      <c r="C85" s="29"/>
      <c r="D85" s="515"/>
      <c r="E85" s="515"/>
      <c r="F85" s="515"/>
      <c r="G85" s="515"/>
      <c r="H85" s="515"/>
      <c r="I85" s="515"/>
      <c r="J85" s="515"/>
      <c r="K85" s="515"/>
      <c r="L85" s="515"/>
      <c r="M85" s="515"/>
      <c r="N85" s="515"/>
      <c r="O85" s="515"/>
      <c r="P85" s="29"/>
      <c r="Q85" s="31"/>
      <c r="R85" s="20"/>
    </row>
    <row r="86" spans="1:18" ht="16.5" customHeight="1" x14ac:dyDescent="0.3">
      <c r="A86" s="20"/>
      <c r="B86" s="28"/>
      <c r="C86" s="29"/>
      <c r="D86" s="30" t="s">
        <v>135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29"/>
      <c r="Q86" s="31"/>
      <c r="R86" s="20"/>
    </row>
    <row r="87" spans="1:18" ht="18.75" customHeight="1" x14ac:dyDescent="0.3">
      <c r="A87" s="20"/>
      <c r="B87" s="28"/>
      <c r="C87" s="29"/>
      <c r="D87" s="516" t="s">
        <v>23</v>
      </c>
      <c r="E87" s="516"/>
      <c r="F87" s="516"/>
      <c r="G87" s="516"/>
      <c r="H87" s="516"/>
      <c r="I87" s="516"/>
      <c r="J87" s="516"/>
      <c r="K87" s="516"/>
      <c r="L87" s="516"/>
      <c r="M87" s="516"/>
      <c r="N87" s="516"/>
      <c r="O87" s="516"/>
      <c r="P87" s="29"/>
      <c r="Q87" s="31"/>
      <c r="R87" s="20"/>
    </row>
    <row r="88" spans="1:18" ht="15.75" customHeight="1" x14ac:dyDescent="0.3">
      <c r="A88" s="20"/>
      <c r="B88" s="28"/>
      <c r="C88" s="29"/>
      <c r="D88" s="522" t="s">
        <v>22</v>
      </c>
      <c r="E88" s="523"/>
      <c r="F88" s="523"/>
      <c r="G88" s="523"/>
      <c r="H88" s="523"/>
      <c r="I88" s="523"/>
      <c r="J88" s="523"/>
      <c r="K88" s="523"/>
      <c r="L88" s="523"/>
      <c r="M88" s="523"/>
      <c r="N88" s="523"/>
      <c r="O88" s="524"/>
      <c r="P88" s="45"/>
      <c r="Q88" s="31"/>
      <c r="R88" s="20"/>
    </row>
    <row r="89" spans="1:18" ht="15.75" customHeight="1" x14ac:dyDescent="0.3">
      <c r="A89" s="20"/>
      <c r="B89" s="28"/>
      <c r="C89" s="29"/>
      <c r="D89" s="46" t="s">
        <v>14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29"/>
      <c r="Q89" s="31"/>
      <c r="R89" s="20"/>
    </row>
    <row r="90" spans="1:18" ht="15.75" customHeight="1" x14ac:dyDescent="0.3">
      <c r="A90" s="20"/>
      <c r="B90" s="28"/>
      <c r="C90" s="29"/>
      <c r="D90" s="42" t="s">
        <v>18</v>
      </c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29"/>
      <c r="Q90" s="31"/>
      <c r="R90" s="20"/>
    </row>
    <row r="91" spans="1:18" ht="15.75" customHeight="1" x14ac:dyDescent="0.3">
      <c r="A91" s="20" t="s">
        <v>72</v>
      </c>
      <c r="B91" s="28"/>
      <c r="C91" s="29"/>
      <c r="D91" s="42" t="s">
        <v>27</v>
      </c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29"/>
      <c r="Q91" s="31"/>
      <c r="R91" s="20"/>
    </row>
    <row r="92" spans="1:18" ht="15.75" customHeight="1" x14ac:dyDescent="0.3">
      <c r="A92" s="20"/>
      <c r="B92" s="28"/>
      <c r="C92" s="29"/>
      <c r="D92" s="42" t="s">
        <v>51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29"/>
      <c r="Q92" s="31"/>
      <c r="R92" s="20"/>
    </row>
    <row r="93" spans="1:18" ht="16.5" customHeight="1" x14ac:dyDescent="0.3">
      <c r="A93" s="20"/>
      <c r="B93" s="28"/>
      <c r="C93" s="29"/>
      <c r="D93" s="42" t="s">
        <v>24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29"/>
      <c r="Q93" s="31"/>
      <c r="R93" s="20"/>
    </row>
    <row r="94" spans="1:18" ht="6.75" customHeight="1" x14ac:dyDescent="0.3">
      <c r="A94" s="20"/>
      <c r="B94" s="28"/>
      <c r="C94" s="29"/>
      <c r="D94" s="42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29"/>
      <c r="Q94" s="31"/>
      <c r="R94" s="20"/>
    </row>
    <row r="95" spans="1:18" ht="15.75" customHeight="1" x14ac:dyDescent="0.3">
      <c r="A95" s="20"/>
      <c r="B95" s="28"/>
      <c r="C95" s="29"/>
      <c r="D95" s="417" t="s">
        <v>137</v>
      </c>
      <c r="E95" s="500"/>
      <c r="F95" s="500"/>
      <c r="G95" s="500"/>
      <c r="H95" s="500"/>
      <c r="I95" s="500"/>
      <c r="J95" s="500"/>
      <c r="K95" s="500"/>
      <c r="L95" s="500"/>
      <c r="M95" s="500"/>
      <c r="N95" s="500"/>
      <c r="O95" s="500"/>
      <c r="P95" s="29"/>
      <c r="Q95" s="31"/>
      <c r="R95" s="20"/>
    </row>
    <row r="96" spans="1:18" ht="18.75" customHeight="1" thickBot="1" x14ac:dyDescent="0.35">
      <c r="A96" s="20"/>
      <c r="B96" s="28"/>
      <c r="C96" s="29"/>
      <c r="D96" s="503" t="s">
        <v>85</v>
      </c>
      <c r="E96" s="525"/>
      <c r="F96" s="501" t="s">
        <v>105</v>
      </c>
      <c r="G96" s="502"/>
      <c r="H96" s="502"/>
      <c r="I96" s="502"/>
      <c r="J96" s="503"/>
      <c r="K96" s="501" t="s">
        <v>86</v>
      </c>
      <c r="L96" s="502"/>
      <c r="M96" s="502"/>
      <c r="N96" s="502"/>
      <c r="O96" s="502"/>
      <c r="P96" s="29"/>
      <c r="Q96" s="31"/>
      <c r="R96" s="20"/>
    </row>
    <row r="97" spans="1:18" ht="17.25" thickTop="1" x14ac:dyDescent="0.3">
      <c r="A97" s="20"/>
      <c r="B97" s="28"/>
      <c r="C97" s="29"/>
      <c r="D97" s="430" t="s">
        <v>80</v>
      </c>
      <c r="E97" s="526"/>
      <c r="F97" s="495" t="s">
        <v>10</v>
      </c>
      <c r="G97" s="493"/>
      <c r="H97" s="493"/>
      <c r="I97" s="493"/>
      <c r="J97" s="494"/>
      <c r="K97" s="527" t="s">
        <v>42</v>
      </c>
      <c r="L97" s="528"/>
      <c r="M97" s="528"/>
      <c r="N97" s="528"/>
      <c r="O97" s="528"/>
      <c r="P97" s="29"/>
      <c r="Q97" s="31"/>
      <c r="R97" s="20"/>
    </row>
    <row r="98" spans="1:18" x14ac:dyDescent="0.3">
      <c r="A98" s="20"/>
      <c r="B98" s="28"/>
      <c r="C98" s="29"/>
      <c r="D98" s="436" t="s">
        <v>78</v>
      </c>
      <c r="E98" s="518"/>
      <c r="F98" s="496" t="s">
        <v>136</v>
      </c>
      <c r="G98" s="485"/>
      <c r="H98" s="485"/>
      <c r="I98" s="485"/>
      <c r="J98" s="486"/>
      <c r="K98" s="519" t="s">
        <v>94</v>
      </c>
      <c r="L98" s="520"/>
      <c r="M98" s="520"/>
      <c r="N98" s="520"/>
      <c r="O98" s="520"/>
      <c r="P98" s="29"/>
      <c r="Q98" s="31"/>
      <c r="R98" s="20"/>
    </row>
    <row r="99" spans="1:18" ht="30" customHeight="1" x14ac:dyDescent="0.3">
      <c r="A99" s="20"/>
      <c r="B99" s="28"/>
      <c r="C99" s="29"/>
      <c r="D99" s="436" t="s">
        <v>69</v>
      </c>
      <c r="E99" s="518"/>
      <c r="F99" s="496" t="s">
        <v>35</v>
      </c>
      <c r="G99" s="485"/>
      <c r="H99" s="485"/>
      <c r="I99" s="485"/>
      <c r="J99" s="486"/>
      <c r="K99" s="521" t="s">
        <v>39</v>
      </c>
      <c r="L99" s="520"/>
      <c r="M99" s="520"/>
      <c r="N99" s="520"/>
      <c r="O99" s="520"/>
      <c r="P99" s="29"/>
      <c r="Q99" s="31"/>
      <c r="R99" s="20"/>
    </row>
    <row r="100" spans="1:18" x14ac:dyDescent="0.3">
      <c r="A100" s="20"/>
      <c r="B100" s="28"/>
      <c r="C100" s="29"/>
      <c r="D100" s="436" t="s">
        <v>70</v>
      </c>
      <c r="E100" s="518"/>
      <c r="F100" s="496" t="s">
        <v>126</v>
      </c>
      <c r="G100" s="485"/>
      <c r="H100" s="485"/>
      <c r="I100" s="485"/>
      <c r="J100" s="486"/>
      <c r="K100" s="521" t="s">
        <v>33</v>
      </c>
      <c r="L100" s="520"/>
      <c r="M100" s="520"/>
      <c r="N100" s="520"/>
      <c r="O100" s="520"/>
      <c r="P100" s="29"/>
      <c r="Q100" s="31"/>
      <c r="R100" s="20"/>
    </row>
    <row r="101" spans="1:18" ht="24.75" customHeight="1" x14ac:dyDescent="0.3">
      <c r="A101" s="20"/>
      <c r="B101" s="28"/>
      <c r="C101" s="29"/>
      <c r="D101" s="436" t="s">
        <v>76</v>
      </c>
      <c r="E101" s="518"/>
      <c r="F101" s="496" t="s">
        <v>34</v>
      </c>
      <c r="G101" s="485"/>
      <c r="H101" s="485"/>
      <c r="I101" s="485"/>
      <c r="J101" s="486"/>
      <c r="K101" s="521" t="s">
        <v>28</v>
      </c>
      <c r="L101" s="520"/>
      <c r="M101" s="520"/>
      <c r="N101" s="520"/>
      <c r="O101" s="520"/>
      <c r="P101" s="29"/>
      <c r="Q101" s="31"/>
      <c r="R101" s="20"/>
    </row>
    <row r="102" spans="1:18" ht="41.25" customHeight="1" x14ac:dyDescent="0.3">
      <c r="A102" s="20"/>
      <c r="B102" s="28"/>
      <c r="C102" s="29"/>
      <c r="D102" s="436" t="s">
        <v>53</v>
      </c>
      <c r="E102" s="518"/>
      <c r="F102" s="496" t="s">
        <v>139</v>
      </c>
      <c r="G102" s="485"/>
      <c r="H102" s="485"/>
      <c r="I102" s="485"/>
      <c r="J102" s="486"/>
      <c r="K102" s="521" t="s">
        <v>48</v>
      </c>
      <c r="L102" s="520"/>
      <c r="M102" s="520"/>
      <c r="N102" s="520"/>
      <c r="O102" s="520"/>
      <c r="P102" s="29"/>
      <c r="Q102" s="31"/>
      <c r="R102" s="20"/>
    </row>
    <row r="103" spans="1:18" ht="21" customHeight="1" x14ac:dyDescent="0.3">
      <c r="A103" s="20"/>
      <c r="B103" s="28"/>
      <c r="C103" s="29"/>
      <c r="D103" s="436" t="s">
        <v>74</v>
      </c>
      <c r="E103" s="518"/>
      <c r="F103" s="496" t="s">
        <v>43</v>
      </c>
      <c r="G103" s="485"/>
      <c r="H103" s="485"/>
      <c r="I103" s="485"/>
      <c r="J103" s="486"/>
      <c r="K103" s="496" t="s">
        <v>94</v>
      </c>
      <c r="L103" s="485"/>
      <c r="M103" s="485"/>
      <c r="N103" s="485"/>
      <c r="O103" s="485"/>
      <c r="P103" s="29"/>
      <c r="Q103" s="31"/>
      <c r="R103" s="20"/>
    </row>
    <row r="104" spans="1:18" ht="5.25" customHeight="1" x14ac:dyDescent="0.3">
      <c r="A104" s="20"/>
      <c r="B104" s="28"/>
      <c r="C104" s="29"/>
      <c r="D104" s="49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29"/>
      <c r="Q104" s="31"/>
      <c r="R104" s="20"/>
    </row>
    <row r="105" spans="1:18" ht="18.75" customHeight="1" thickBot="1" x14ac:dyDescent="0.35">
      <c r="A105" s="20"/>
      <c r="B105" s="36"/>
      <c r="C105" s="37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7"/>
      <c r="Q105" s="39"/>
      <c r="R105" s="20"/>
    </row>
    <row r="106" spans="1:18" ht="17.25" customHeight="1" thickTop="1" x14ac:dyDescent="0.3">
      <c r="A106" s="20"/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2"/>
      <c r="R106" s="20"/>
    </row>
    <row r="107" spans="1:18" ht="16.5" customHeight="1" x14ac:dyDescent="0.3">
      <c r="A107" s="20"/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2"/>
      <c r="R107" s="20"/>
    </row>
    <row r="108" spans="1:18" ht="15.75" customHeigh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ht="15.75" customHeight="1" x14ac:dyDescent="0.3">
      <c r="A109" s="20"/>
      <c r="B109" s="22"/>
      <c r="C109" s="22"/>
      <c r="D109" s="22"/>
      <c r="E109" s="22"/>
      <c r="F109" s="22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40"/>
    </row>
    <row r="110" spans="1:18" ht="19.5" customHeight="1" thickBot="1" x14ac:dyDescent="0.25">
      <c r="A110" s="20"/>
      <c r="B110" s="422" t="s">
        <v>187</v>
      </c>
      <c r="C110" s="422"/>
      <c r="D110" s="422"/>
      <c r="E110" s="422"/>
      <c r="F110" s="422"/>
      <c r="G110" s="422"/>
      <c r="H110" s="422"/>
      <c r="I110" s="422"/>
      <c r="J110" s="422"/>
      <c r="K110" s="422"/>
      <c r="L110" s="422"/>
      <c r="M110" s="422"/>
      <c r="N110" s="422"/>
      <c r="O110" s="422"/>
      <c r="P110" s="422"/>
      <c r="Q110" s="422"/>
      <c r="R110" s="20"/>
    </row>
    <row r="111" spans="1:18" ht="15.75" customHeight="1" thickTop="1" x14ac:dyDescent="0.3">
      <c r="A111" s="20"/>
      <c r="B111" s="24"/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5"/>
      <c r="Q111" s="27"/>
      <c r="R111" s="20"/>
    </row>
    <row r="112" spans="1:18" ht="25.5" customHeight="1" x14ac:dyDescent="0.3">
      <c r="A112" s="20"/>
      <c r="B112" s="28"/>
      <c r="C112" s="29"/>
      <c r="D112" s="483" t="s">
        <v>188</v>
      </c>
      <c r="E112" s="483"/>
      <c r="F112" s="483"/>
      <c r="G112" s="483"/>
      <c r="H112" s="483"/>
      <c r="I112" s="483"/>
      <c r="J112" s="483"/>
      <c r="K112" s="483"/>
      <c r="L112" s="483"/>
      <c r="M112" s="483"/>
      <c r="N112" s="483"/>
      <c r="O112" s="483"/>
      <c r="P112" s="29"/>
      <c r="Q112" s="31"/>
      <c r="R112" s="20"/>
    </row>
    <row r="113" spans="1:18" ht="48.75" customHeight="1" x14ac:dyDescent="0.3">
      <c r="A113" s="20"/>
      <c r="B113" s="28"/>
      <c r="C113" s="29"/>
      <c r="D113" s="404" t="s">
        <v>189</v>
      </c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04"/>
      <c r="P113" s="29"/>
      <c r="Q113" s="31"/>
      <c r="R113" s="20"/>
    </row>
    <row r="114" spans="1:18" ht="48.75" customHeight="1" x14ac:dyDescent="0.3">
      <c r="A114" s="20"/>
      <c r="B114" s="28"/>
      <c r="C114" s="29"/>
      <c r="D114" s="404" t="s">
        <v>164</v>
      </c>
      <c r="E114" s="404"/>
      <c r="F114" s="404"/>
      <c r="G114" s="404"/>
      <c r="H114" s="404"/>
      <c r="I114" s="404"/>
      <c r="J114" s="404"/>
      <c r="K114" s="404"/>
      <c r="L114" s="404"/>
      <c r="M114" s="404"/>
      <c r="N114" s="404"/>
      <c r="O114" s="404"/>
      <c r="P114" s="29"/>
      <c r="Q114" s="31"/>
      <c r="R114" s="20"/>
    </row>
    <row r="115" spans="1:18" ht="48.75" customHeight="1" x14ac:dyDescent="0.3">
      <c r="A115" s="20"/>
      <c r="B115" s="28"/>
      <c r="C115" s="29"/>
      <c r="D115" s="417" t="s">
        <v>190</v>
      </c>
      <c r="E115" s="417"/>
      <c r="F115" s="417"/>
      <c r="G115" s="417"/>
      <c r="H115" s="417"/>
      <c r="I115" s="417"/>
      <c r="J115" s="417"/>
      <c r="K115" s="417"/>
      <c r="L115" s="417"/>
      <c r="M115" s="417"/>
      <c r="N115" s="417"/>
      <c r="O115" s="417"/>
      <c r="P115" s="29"/>
      <c r="Q115" s="31"/>
      <c r="R115" s="20"/>
    </row>
    <row r="116" spans="1:18" ht="54" customHeight="1" x14ac:dyDescent="0.3">
      <c r="A116" s="20"/>
      <c r="B116" s="28"/>
      <c r="C116" s="29"/>
      <c r="D116" s="417" t="s">
        <v>191</v>
      </c>
      <c r="E116" s="417"/>
      <c r="F116" s="417"/>
      <c r="G116" s="417"/>
      <c r="H116" s="417"/>
      <c r="I116" s="417"/>
      <c r="J116" s="417"/>
      <c r="K116" s="417"/>
      <c r="L116" s="417"/>
      <c r="M116" s="417"/>
      <c r="N116" s="417"/>
      <c r="O116" s="417"/>
      <c r="P116" s="29"/>
      <c r="Q116" s="31"/>
      <c r="R116" s="20"/>
    </row>
    <row r="117" spans="1:18" ht="17.25" customHeight="1" x14ac:dyDescent="0.3">
      <c r="A117" s="20"/>
      <c r="B117" s="28"/>
      <c r="C117" s="29"/>
      <c r="D117" s="404" t="s">
        <v>165</v>
      </c>
      <c r="E117" s="404"/>
      <c r="F117" s="404"/>
      <c r="G117" s="404"/>
      <c r="H117" s="404"/>
      <c r="I117" s="404"/>
      <c r="J117" s="404"/>
      <c r="K117" s="404"/>
      <c r="L117" s="404"/>
      <c r="M117" s="404"/>
      <c r="N117" s="404"/>
      <c r="O117" s="404"/>
      <c r="P117" s="29"/>
      <c r="Q117" s="31"/>
      <c r="R117" s="20"/>
    </row>
    <row r="118" spans="1:18" x14ac:dyDescent="0.3">
      <c r="A118" s="20"/>
      <c r="B118" s="28"/>
      <c r="C118" s="29"/>
      <c r="D118" s="42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29"/>
      <c r="Q118" s="31"/>
      <c r="R118" s="20"/>
    </row>
    <row r="119" spans="1:18" ht="27.75" customHeight="1" x14ac:dyDescent="0.3">
      <c r="A119" s="20"/>
      <c r="B119" s="28"/>
      <c r="C119" s="29"/>
      <c r="D119" s="483" t="s">
        <v>192</v>
      </c>
      <c r="E119" s="483"/>
      <c r="F119" s="483"/>
      <c r="G119" s="483"/>
      <c r="H119" s="483"/>
      <c r="I119" s="483"/>
      <c r="J119" s="483"/>
      <c r="K119" s="483"/>
      <c r="L119" s="483"/>
      <c r="M119" s="483"/>
      <c r="N119" s="483"/>
      <c r="O119" s="483"/>
      <c r="P119" s="29"/>
      <c r="Q119" s="31"/>
      <c r="R119" s="20"/>
    </row>
    <row r="120" spans="1:18" ht="27.75" customHeight="1" x14ac:dyDescent="0.3">
      <c r="A120" s="20"/>
      <c r="B120" s="28"/>
      <c r="C120" s="29"/>
      <c r="D120" s="404" t="s">
        <v>166</v>
      </c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04"/>
      <c r="P120" s="29"/>
      <c r="Q120" s="31"/>
      <c r="R120" s="20"/>
    </row>
    <row r="121" spans="1:18" ht="19.5" customHeight="1" x14ac:dyDescent="0.3">
      <c r="A121" s="20"/>
      <c r="B121" s="28"/>
      <c r="C121" s="29"/>
      <c r="D121" s="404" t="s">
        <v>193</v>
      </c>
      <c r="E121" s="404"/>
      <c r="F121" s="404"/>
      <c r="G121" s="404"/>
      <c r="H121" s="404"/>
      <c r="I121" s="404"/>
      <c r="J121" s="404"/>
      <c r="K121" s="404"/>
      <c r="L121" s="404"/>
      <c r="M121" s="404"/>
      <c r="N121" s="404"/>
      <c r="O121" s="404"/>
      <c r="P121" s="29"/>
      <c r="Q121" s="31"/>
      <c r="R121" s="20"/>
    </row>
    <row r="122" spans="1:18" ht="24.75" customHeight="1" x14ac:dyDescent="0.3">
      <c r="A122" s="20"/>
      <c r="B122" s="28"/>
      <c r="C122" s="29"/>
      <c r="D122" s="483"/>
      <c r="E122" s="483"/>
      <c r="F122" s="483"/>
      <c r="G122" s="483"/>
      <c r="H122" s="483"/>
      <c r="I122" s="483"/>
      <c r="J122" s="483"/>
      <c r="K122" s="483"/>
      <c r="L122" s="483"/>
      <c r="M122" s="483"/>
      <c r="N122" s="483"/>
      <c r="O122" s="483"/>
      <c r="P122" s="29"/>
      <c r="Q122" s="31"/>
      <c r="R122" s="20"/>
    </row>
    <row r="123" spans="1:18" ht="73.5" customHeight="1" x14ac:dyDescent="0.3">
      <c r="A123" s="20"/>
      <c r="B123" s="28"/>
      <c r="C123" s="29"/>
      <c r="D123" s="483"/>
      <c r="E123" s="483"/>
      <c r="F123" s="483"/>
      <c r="G123" s="483"/>
      <c r="H123" s="483"/>
      <c r="I123" s="483"/>
      <c r="J123" s="483"/>
      <c r="K123" s="483"/>
      <c r="L123" s="483"/>
      <c r="M123" s="483"/>
      <c r="N123" s="483"/>
      <c r="O123" s="483"/>
      <c r="P123" s="483"/>
      <c r="Q123" s="31"/>
      <c r="R123" s="20"/>
    </row>
    <row r="124" spans="1:18" ht="69.75" customHeight="1" x14ac:dyDescent="0.3">
      <c r="A124" s="20"/>
      <c r="B124" s="28"/>
      <c r="C124" s="29"/>
      <c r="D124" s="483"/>
      <c r="E124" s="483"/>
      <c r="F124" s="483"/>
      <c r="G124" s="483"/>
      <c r="H124" s="483"/>
      <c r="I124" s="483"/>
      <c r="J124" s="483"/>
      <c r="K124" s="483"/>
      <c r="L124" s="483"/>
      <c r="M124" s="483"/>
      <c r="N124" s="483"/>
      <c r="O124" s="483"/>
      <c r="P124" s="93"/>
      <c r="Q124" s="31"/>
      <c r="R124" s="20"/>
    </row>
    <row r="125" spans="1:18" ht="64.5" customHeight="1" x14ac:dyDescent="0.3">
      <c r="A125" s="20"/>
      <c r="B125" s="28"/>
      <c r="C125" s="29"/>
      <c r="D125" s="483"/>
      <c r="E125" s="483"/>
      <c r="F125" s="483"/>
      <c r="G125" s="483"/>
      <c r="H125" s="483"/>
      <c r="I125" s="483"/>
      <c r="J125" s="483"/>
      <c r="K125" s="483"/>
      <c r="L125" s="483"/>
      <c r="M125" s="483"/>
      <c r="N125" s="483"/>
      <c r="O125" s="483"/>
      <c r="P125" s="93"/>
      <c r="Q125" s="31"/>
      <c r="R125" s="20"/>
    </row>
    <row r="126" spans="1:18" ht="64.5" customHeight="1" x14ac:dyDescent="0.3">
      <c r="A126" s="20"/>
      <c r="B126" s="28"/>
      <c r="C126" s="29"/>
      <c r="D126" s="483"/>
      <c r="E126" s="483"/>
      <c r="F126" s="483"/>
      <c r="G126" s="483"/>
      <c r="H126" s="483"/>
      <c r="I126" s="483"/>
      <c r="J126" s="483"/>
      <c r="K126" s="483"/>
      <c r="L126" s="483"/>
      <c r="M126" s="483"/>
      <c r="N126" s="483"/>
      <c r="O126" s="483"/>
      <c r="P126" s="29"/>
      <c r="Q126" s="31"/>
      <c r="R126" s="20"/>
    </row>
    <row r="127" spans="1:18" ht="71.25" customHeight="1" x14ac:dyDescent="0.3">
      <c r="A127" s="20"/>
      <c r="B127" s="28"/>
      <c r="C127" s="29"/>
      <c r="D127" s="416"/>
      <c r="E127" s="416"/>
      <c r="F127" s="416"/>
      <c r="G127" s="416"/>
      <c r="H127" s="416"/>
      <c r="I127" s="416"/>
      <c r="J127" s="416"/>
      <c r="K127" s="416"/>
      <c r="L127" s="416"/>
      <c r="M127" s="416"/>
      <c r="N127" s="416"/>
      <c r="O127" s="416"/>
      <c r="P127" s="29"/>
      <c r="Q127" s="31"/>
      <c r="R127" s="20"/>
    </row>
    <row r="128" spans="1:18" ht="117" customHeight="1" thickBot="1" x14ac:dyDescent="0.35">
      <c r="A128" s="20"/>
      <c r="B128" s="36"/>
      <c r="C128" s="37"/>
      <c r="D128" s="529"/>
      <c r="E128" s="529"/>
      <c r="F128" s="529"/>
      <c r="G128" s="529"/>
      <c r="H128" s="529"/>
      <c r="I128" s="529"/>
      <c r="J128" s="529"/>
      <c r="K128" s="529"/>
      <c r="L128" s="529"/>
      <c r="M128" s="529"/>
      <c r="N128" s="529"/>
      <c r="O128" s="529"/>
      <c r="P128" s="37"/>
      <c r="Q128" s="39"/>
      <c r="R128" s="20"/>
    </row>
    <row r="129" spans="1:18" ht="17.25" customHeight="1" thickTop="1" x14ac:dyDescent="0.3">
      <c r="A129" s="20"/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2"/>
      <c r="R129" s="20"/>
    </row>
    <row r="130" spans="1:18" ht="16.5" customHeight="1" x14ac:dyDescent="0.3">
      <c r="A130" s="20"/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2"/>
      <c r="R130" s="20"/>
    </row>
    <row r="131" spans="1:18" ht="12" customHeight="1" x14ac:dyDescent="0.3">
      <c r="A131" s="20"/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2"/>
      <c r="R131" s="20"/>
    </row>
    <row r="132" spans="1:18" x14ac:dyDescent="0.3">
      <c r="A132" s="20"/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2"/>
      <c r="R132" s="20"/>
    </row>
    <row r="133" spans="1:18" x14ac:dyDescent="0.3">
      <c r="A133" s="20"/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2"/>
      <c r="R133" s="20"/>
    </row>
    <row r="134" spans="1:18" x14ac:dyDescent="0.3">
      <c r="A134" s="20"/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2"/>
      <c r="R134" s="20"/>
    </row>
    <row r="135" spans="1:18" x14ac:dyDescent="0.3">
      <c r="A135" s="20"/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2"/>
      <c r="R135" s="20"/>
    </row>
    <row r="136" spans="1:18" x14ac:dyDescent="0.3">
      <c r="A136" s="20"/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2"/>
      <c r="R136" s="20"/>
    </row>
    <row r="137" spans="1:18" x14ac:dyDescent="0.3">
      <c r="A137" s="20"/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2"/>
      <c r="R137" s="20"/>
    </row>
    <row r="138" spans="1:18" x14ac:dyDescent="0.3">
      <c r="A138" s="20"/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2"/>
      <c r="R138" s="20"/>
    </row>
    <row r="139" spans="1:18" x14ac:dyDescent="0.3">
      <c r="A139" s="20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2"/>
      <c r="R139" s="20"/>
    </row>
    <row r="140" spans="1:18" x14ac:dyDescent="0.3">
      <c r="A140" s="20"/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2"/>
      <c r="R140" s="20"/>
    </row>
    <row r="141" spans="1:18" x14ac:dyDescent="0.3">
      <c r="A141" s="20"/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2"/>
      <c r="R141" s="20"/>
    </row>
    <row r="142" spans="1:18" x14ac:dyDescent="0.3">
      <c r="A142" s="20"/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2"/>
      <c r="R142" s="20"/>
    </row>
    <row r="143" spans="1:18" x14ac:dyDescent="0.3">
      <c r="A143" s="20"/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2"/>
      <c r="R143" s="20"/>
    </row>
    <row r="144" spans="1:18" x14ac:dyDescent="0.3">
      <c r="A144" s="20"/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2"/>
      <c r="R144" s="20"/>
    </row>
    <row r="145" spans="1:18" x14ac:dyDescent="0.3">
      <c r="A145" s="20"/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2"/>
      <c r="R145" s="20"/>
    </row>
    <row r="146" spans="1:18" x14ac:dyDescent="0.3">
      <c r="A146" s="51"/>
      <c r="B146" s="51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1"/>
      <c r="R146" s="51"/>
    </row>
    <row r="147" spans="1:18" x14ac:dyDescent="0.3">
      <c r="A147" s="51"/>
      <c r="B147" s="51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1"/>
      <c r="R147" s="51"/>
    </row>
    <row r="148" spans="1:18" x14ac:dyDescent="0.3">
      <c r="A148" s="5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1"/>
      <c r="R148" s="51"/>
    </row>
    <row r="149" spans="1:18" x14ac:dyDescent="0.3">
      <c r="A149" s="51"/>
      <c r="B149" s="51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1"/>
      <c r="R149" s="51"/>
    </row>
    <row r="150" spans="1:18" x14ac:dyDescent="0.3">
      <c r="A150" s="51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1"/>
      <c r="R150" s="51"/>
    </row>
    <row r="151" spans="1:18" x14ac:dyDescent="0.3">
      <c r="A151" s="51"/>
      <c r="B151" s="51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1"/>
      <c r="R151" s="51"/>
    </row>
    <row r="152" spans="1:18" x14ac:dyDescent="0.3">
      <c r="A152" s="5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1"/>
      <c r="R152" s="51"/>
    </row>
    <row r="153" spans="1:18" x14ac:dyDescent="0.3">
      <c r="A153" s="51"/>
      <c r="B153" s="51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1"/>
      <c r="R153" s="51"/>
    </row>
    <row r="154" spans="1:18" x14ac:dyDescent="0.3">
      <c r="A154" s="51"/>
      <c r="B154" s="51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1"/>
      <c r="R154" s="51"/>
    </row>
    <row r="155" spans="1:18" x14ac:dyDescent="0.3">
      <c r="A155" s="51"/>
      <c r="B155" s="51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1"/>
      <c r="R155" s="51"/>
    </row>
    <row r="156" spans="1:18" x14ac:dyDescent="0.3">
      <c r="A156" s="51"/>
      <c r="B156" s="51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1"/>
      <c r="R156" s="51"/>
    </row>
    <row r="157" spans="1:18" x14ac:dyDescent="0.3">
      <c r="A157" s="51"/>
      <c r="B157" s="51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1"/>
      <c r="R157" s="51"/>
    </row>
    <row r="158" spans="1:18" x14ac:dyDescent="0.3">
      <c r="A158" s="51"/>
      <c r="B158" s="51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1"/>
      <c r="R158" s="51"/>
    </row>
    <row r="159" spans="1:18" x14ac:dyDescent="0.3">
      <c r="A159" s="51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1"/>
      <c r="R159" s="51"/>
    </row>
    <row r="160" spans="1:18" x14ac:dyDescent="0.3">
      <c r="A160" s="51"/>
      <c r="B160" s="51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1"/>
      <c r="R160" s="51"/>
    </row>
    <row r="161" spans="1:18" x14ac:dyDescent="0.3">
      <c r="A161" s="51"/>
      <c r="B161" s="51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1"/>
      <c r="R161" s="51"/>
    </row>
  </sheetData>
  <mergeCells count="230"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zoomScaleNormal="115" zoomScaleSheetLayoutView="100" workbookViewId="0">
      <selection activeCell="Q22" sqref="Q22"/>
    </sheetView>
  </sheetViews>
  <sheetFormatPr defaultColWidth="9" defaultRowHeight="16.5" x14ac:dyDescent="0.3"/>
  <cols>
    <col min="1" max="16384" width="9" style="21"/>
  </cols>
  <sheetData>
    <row r="1" ht="24" customHeight="1" x14ac:dyDescent="0.3"/>
    <row r="2" ht="9" customHeight="1" x14ac:dyDescent="0.3"/>
    <row r="3" ht="32.25" customHeight="1" x14ac:dyDescent="0.3"/>
    <row r="4" ht="6.75" customHeight="1" x14ac:dyDescent="0.3"/>
    <row r="5" ht="13.5" customHeight="1" x14ac:dyDescent="0.3"/>
    <row r="11" ht="6.75" customHeight="1" x14ac:dyDescent="0.3"/>
    <row r="12" ht="17.25" customHeight="1" x14ac:dyDescent="0.3"/>
    <row r="13" ht="24" customHeight="1" x14ac:dyDescent="0.3"/>
    <row r="14" ht="24" customHeight="1" x14ac:dyDescent="0.3"/>
    <row r="15" ht="2.25" customHeight="1" x14ac:dyDescent="0.3"/>
    <row r="17" ht="16.5" customHeight="1" x14ac:dyDescent="0.3"/>
    <row r="29" ht="6.75" customHeight="1" x14ac:dyDescent="0.3"/>
    <row r="30" ht="16.5" customHeight="1" x14ac:dyDescent="0.3"/>
    <row r="34" ht="6.75" customHeight="1" x14ac:dyDescent="0.3"/>
    <row r="36" ht="24.75" customHeight="1" x14ac:dyDescent="0.3"/>
    <row r="38" ht="24" customHeight="1" x14ac:dyDescent="0.3"/>
    <row r="42" ht="6.75" customHeight="1" x14ac:dyDescent="0.3"/>
    <row r="44" ht="16.5" customHeight="1" x14ac:dyDescent="0.3"/>
    <row r="46" ht="6.75" customHeight="1" x14ac:dyDescent="0.3"/>
    <row r="48" ht="16.5" customHeight="1" x14ac:dyDescent="0.3"/>
    <row r="50" ht="6.75" customHeight="1" x14ac:dyDescent="0.3"/>
    <row r="52" ht="9" customHeight="1" x14ac:dyDescent="0.3"/>
    <row r="53" ht="9" customHeight="1" x14ac:dyDescent="0.3"/>
    <row r="54" ht="13.5" customHeight="1" x14ac:dyDescent="0.3"/>
    <row r="55" ht="7.5" customHeight="1" x14ac:dyDescent="0.3"/>
    <row r="56" ht="24" customHeight="1" x14ac:dyDescent="0.3"/>
    <row r="68" spans="2:12" x14ac:dyDescent="0.3">
      <c r="B68" s="128"/>
    </row>
    <row r="78" spans="2:12" x14ac:dyDescent="0.3">
      <c r="L78" s="128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>
      <selection activeCell="N21" sqref="N21:O21"/>
    </sheetView>
  </sheetViews>
  <sheetFormatPr defaultColWidth="9" defaultRowHeight="16.5" x14ac:dyDescent="0.3"/>
  <cols>
    <col min="1" max="1" width="9" style="2" customWidth="1"/>
    <col min="2" max="3" width="10.75" style="2" customWidth="1"/>
    <col min="4" max="4" width="1.75" style="2" customWidth="1"/>
    <col min="5" max="5" width="9" style="2" customWidth="1"/>
    <col min="6" max="7" width="10.75" style="2" customWidth="1"/>
    <col min="8" max="8" width="1.5" style="2" customWidth="1"/>
    <col min="9" max="9" width="9" style="2" customWidth="1"/>
    <col min="10" max="11" width="10.75" style="2" customWidth="1"/>
    <col min="12" max="12" width="1.5" style="2" customWidth="1"/>
    <col min="13" max="13" width="9" style="2" customWidth="1"/>
    <col min="14" max="15" width="10.75" style="2" customWidth="1"/>
    <col min="16" max="16" width="1.5" style="2" customWidth="1"/>
    <col min="17" max="17" width="9" style="2" customWidth="1"/>
    <col min="18" max="19" width="10.75" style="2" customWidth="1"/>
    <col min="20" max="20" width="1.5" style="2" customWidth="1"/>
    <col min="21" max="21" width="9" style="2" customWidth="1"/>
    <col min="22" max="23" width="10.75" style="2" customWidth="1"/>
    <col min="24" max="24" width="9" style="2" customWidth="1"/>
    <col min="25" max="16384" width="9" style="2"/>
  </cols>
  <sheetData>
    <row r="1" spans="1:23" ht="49.5" customHeight="1" x14ac:dyDescent="0.3">
      <c r="A1" s="10" t="s">
        <v>62</v>
      </c>
      <c r="B1" s="8">
        <v>7</v>
      </c>
      <c r="C1" s="9" t="s">
        <v>73</v>
      </c>
      <c r="D1" s="546">
        <v>144</v>
      </c>
      <c r="E1" s="546"/>
      <c r="F1" s="9" t="s">
        <v>98</v>
      </c>
      <c r="G1" s="547" t="s">
        <v>8</v>
      </c>
      <c r="H1" s="548"/>
      <c r="I1" s="548"/>
      <c r="J1" s="548"/>
      <c r="K1" s="548"/>
      <c r="L1" s="548"/>
      <c r="M1" s="548"/>
      <c r="N1" s="548"/>
      <c r="O1" s="548"/>
      <c r="P1" s="549"/>
      <c r="Q1" s="549"/>
      <c r="R1" s="549"/>
      <c r="S1" s="549"/>
      <c r="T1" s="549"/>
      <c r="U1" s="549"/>
      <c r="V1" s="549"/>
      <c r="W1" s="549"/>
    </row>
    <row r="2" spans="1:23" x14ac:dyDescent="0.3">
      <c r="A2" s="550"/>
      <c r="B2" s="550"/>
      <c r="C2" s="550"/>
      <c r="E2" s="551"/>
      <c r="F2" s="551"/>
      <c r="G2" s="551"/>
      <c r="I2" s="551"/>
      <c r="J2" s="551"/>
      <c r="K2" s="551"/>
      <c r="M2" s="551"/>
      <c r="N2" s="551"/>
      <c r="O2" s="551"/>
      <c r="Q2" s="551"/>
      <c r="R2" s="551"/>
      <c r="S2" s="551"/>
      <c r="U2" s="551"/>
      <c r="V2" s="551"/>
      <c r="W2" s="551"/>
    </row>
    <row r="3" spans="1:23" x14ac:dyDescent="0.3">
      <c r="A3" s="541" t="s">
        <v>100</v>
      </c>
      <c r="B3" s="541"/>
      <c r="C3" s="541"/>
      <c r="E3" s="541" t="s">
        <v>100</v>
      </c>
      <c r="F3" s="541"/>
      <c r="G3" s="541"/>
      <c r="I3" s="541" t="s">
        <v>100</v>
      </c>
      <c r="J3" s="541"/>
      <c r="K3" s="541"/>
      <c r="M3" s="541" t="s">
        <v>100</v>
      </c>
      <c r="N3" s="541"/>
      <c r="O3" s="541"/>
      <c r="Q3" s="541" t="s">
        <v>100</v>
      </c>
      <c r="R3" s="541"/>
      <c r="S3" s="541"/>
      <c r="U3" s="541" t="s">
        <v>100</v>
      </c>
      <c r="V3" s="541"/>
      <c r="W3" s="541"/>
    </row>
    <row r="4" spans="1:23" x14ac:dyDescent="0.3">
      <c r="A4" s="533" t="s">
        <v>59</v>
      </c>
      <c r="B4" s="6" t="s">
        <v>77</v>
      </c>
      <c r="C4" s="7"/>
      <c r="D4" s="13"/>
      <c r="E4" s="536" t="s">
        <v>59</v>
      </c>
      <c r="F4" s="6" t="s">
        <v>77</v>
      </c>
      <c r="G4" s="7"/>
      <c r="H4" s="13"/>
      <c r="I4" s="536" t="s">
        <v>59</v>
      </c>
      <c r="J4" s="6" t="s">
        <v>77</v>
      </c>
      <c r="K4" s="7">
        <f>식단표!F4</f>
        <v>46204</v>
      </c>
      <c r="L4" s="13"/>
      <c r="M4" s="536" t="s">
        <v>59</v>
      </c>
      <c r="N4" s="6" t="s">
        <v>77</v>
      </c>
      <c r="O4" s="7">
        <f>식단표!H4</f>
        <v>46205</v>
      </c>
      <c r="P4" s="13"/>
      <c r="Q4" s="536" t="s">
        <v>59</v>
      </c>
      <c r="R4" s="6" t="s">
        <v>77</v>
      </c>
      <c r="S4" s="7">
        <f>식단표!J4</f>
        <v>46206</v>
      </c>
      <c r="T4" s="13"/>
      <c r="U4" s="536" t="s">
        <v>59</v>
      </c>
      <c r="V4" s="6" t="s">
        <v>77</v>
      </c>
      <c r="W4" s="7">
        <f>식단표!L4</f>
        <v>46207</v>
      </c>
    </row>
    <row r="5" spans="1:23" x14ac:dyDescent="0.3">
      <c r="A5" s="535"/>
      <c r="B5" s="6" t="s">
        <v>92</v>
      </c>
      <c r="C5" s="7"/>
      <c r="D5" s="13"/>
      <c r="E5" s="538"/>
      <c r="F5" s="6" t="s">
        <v>92</v>
      </c>
      <c r="G5" s="7"/>
      <c r="H5" s="13"/>
      <c r="I5" s="538"/>
      <c r="J5" s="6" t="s">
        <v>92</v>
      </c>
      <c r="K5" s="7">
        <f>K4+B1</f>
        <v>46211</v>
      </c>
      <c r="L5" s="13"/>
      <c r="M5" s="538"/>
      <c r="N5" s="6" t="s">
        <v>92</v>
      </c>
      <c r="O5" s="7">
        <f>O4+B1</f>
        <v>46212</v>
      </c>
      <c r="P5" s="13"/>
      <c r="Q5" s="538"/>
      <c r="R5" s="6" t="s">
        <v>92</v>
      </c>
      <c r="S5" s="7">
        <f>S4+B1</f>
        <v>46213</v>
      </c>
      <c r="T5" s="13"/>
      <c r="U5" s="538"/>
      <c r="V5" s="6" t="s">
        <v>92</v>
      </c>
      <c r="W5" s="7">
        <f>W4+B1</f>
        <v>46214</v>
      </c>
    </row>
    <row r="6" spans="1:23" x14ac:dyDescent="0.3">
      <c r="A6" s="4" t="s">
        <v>95</v>
      </c>
      <c r="B6" s="532"/>
      <c r="C6" s="531"/>
      <c r="D6" s="13"/>
      <c r="E6" s="6" t="s">
        <v>95</v>
      </c>
      <c r="F6" s="532"/>
      <c r="G6" s="531"/>
      <c r="H6" s="13"/>
      <c r="I6" s="6" t="s">
        <v>95</v>
      </c>
      <c r="J6" s="532" t="str">
        <f>식단표!F5</f>
        <v>과일사라다①⑤⑫/우유②</v>
      </c>
      <c r="K6" s="531"/>
      <c r="L6" s="13"/>
      <c r="M6" s="6" t="s">
        <v>95</v>
      </c>
      <c r="N6" s="532" t="str">
        <f>식단표!H5</f>
        <v>크림스프②⑥</v>
      </c>
      <c r="O6" s="531"/>
      <c r="P6" s="13"/>
      <c r="Q6" s="6" t="s">
        <v>95</v>
      </c>
      <c r="R6" s="530" t="str">
        <f>식단표!J5</f>
        <v>참외</v>
      </c>
      <c r="S6" s="531"/>
      <c r="T6" s="13"/>
      <c r="U6" s="6" t="s">
        <v>95</v>
      </c>
      <c r="V6" s="532" t="str">
        <f>식단표!L5</f>
        <v>우유②</v>
      </c>
      <c r="W6" s="531"/>
    </row>
    <row r="7" spans="1:23" x14ac:dyDescent="0.3">
      <c r="A7" s="533" t="s">
        <v>57</v>
      </c>
      <c r="B7" s="6"/>
      <c r="C7" s="6"/>
      <c r="D7" s="14"/>
      <c r="E7" s="536" t="s">
        <v>57</v>
      </c>
      <c r="F7" s="6"/>
      <c r="G7" s="6"/>
      <c r="H7" s="14"/>
      <c r="I7" s="536" t="s">
        <v>57</v>
      </c>
      <c r="J7" s="6" t="str">
        <f>식단표!F6</f>
        <v>쌀밥</v>
      </c>
      <c r="K7" s="6" t="str">
        <f>식단표!F7</f>
        <v>근대된장국⑤⑥</v>
      </c>
      <c r="L7" s="14"/>
      <c r="M7" s="536" t="s">
        <v>57</v>
      </c>
      <c r="N7" s="6" t="str">
        <f>식단표!H6</f>
        <v>쌀밥</v>
      </c>
      <c r="O7" s="6" t="str">
        <f>식단표!H7</f>
        <v>쇠고기미역국⑤⑥⑯</v>
      </c>
      <c r="P7" s="14"/>
      <c r="Q7" s="536" t="s">
        <v>57</v>
      </c>
      <c r="R7" s="6" t="str">
        <f>식단표!J6</f>
        <v>감자밥</v>
      </c>
      <c r="S7" s="6" t="str">
        <f>식단표!J7</f>
        <v>무챗국</v>
      </c>
      <c r="T7" s="14"/>
      <c r="U7" s="536" t="s">
        <v>57</v>
      </c>
      <c r="V7" s="6" t="str">
        <f>식단표!L6</f>
        <v>쌀밥1/2</v>
      </c>
      <c r="W7" s="6" t="str">
        <f>식단표!L7</f>
        <v>짜장면⑤⑥⑩</v>
      </c>
    </row>
    <row r="8" spans="1:23" x14ac:dyDescent="0.3">
      <c r="A8" s="534"/>
      <c r="B8" s="6"/>
      <c r="C8" s="6"/>
      <c r="D8" s="14"/>
      <c r="E8" s="537"/>
      <c r="F8" s="6"/>
      <c r="G8" s="6"/>
      <c r="H8" s="14"/>
      <c r="I8" s="537"/>
      <c r="J8" s="6" t="str">
        <f>식단표!F8</f>
        <v xml:space="preserve">   임연수조림⑤⑥)</v>
      </c>
      <c r="K8" s="6" t="str">
        <f>식단표!F9</f>
        <v>숙주나물무침</v>
      </c>
      <c r="L8" s="14"/>
      <c r="M8" s="537"/>
      <c r="N8" s="6" t="str">
        <f>식단표!H8</f>
        <v>두부부침⑤⑥</v>
      </c>
      <c r="O8" s="6" t="str">
        <f>식단표!H9</f>
        <v>얼갈이나물⑤⑥</v>
      </c>
      <c r="P8" s="14"/>
      <c r="Q8" s="537"/>
      <c r="R8" s="6" t="str">
        <f>식단표!J8</f>
        <v>돼지고기찜⑤⑥⑩</v>
      </c>
      <c r="S8" s="6" t="str">
        <f>식단표!J9</f>
        <v>잔멸치볶음⑤⑥</v>
      </c>
      <c r="T8" s="14"/>
      <c r="U8" s="537"/>
      <c r="V8" s="6" t="str">
        <f>식단표!L8</f>
        <v>버섯탕수⑤⑥</v>
      </c>
      <c r="W8" s="6" t="str">
        <f>식단표!L9</f>
        <v>배추김치⑨</v>
      </c>
    </row>
    <row r="9" spans="1:23" x14ac:dyDescent="0.3">
      <c r="A9" s="535"/>
      <c r="B9" s="16"/>
      <c r="C9" s="6"/>
      <c r="D9" s="14"/>
      <c r="E9" s="538"/>
      <c r="F9" s="6"/>
      <c r="G9" s="6"/>
      <c r="H9" s="14"/>
      <c r="I9" s="538"/>
      <c r="J9" s="6" t="str">
        <f>식단표!F10</f>
        <v>배추김치⑨</v>
      </c>
      <c r="K9" s="6"/>
      <c r="L9" s="14"/>
      <c r="M9" s="538"/>
      <c r="N9" s="6" t="str">
        <f>식단표!H10</f>
        <v>깍두기⑨</v>
      </c>
      <c r="O9" s="6"/>
      <c r="P9" s="14"/>
      <c r="Q9" s="538"/>
      <c r="R9" s="6" t="str">
        <f>식단표!J10</f>
        <v>배추김치⑨</v>
      </c>
      <c r="S9" s="6"/>
      <c r="T9" s="14"/>
      <c r="U9" s="538"/>
      <c r="V9" s="6"/>
      <c r="W9" s="6"/>
    </row>
    <row r="10" spans="1:23" x14ac:dyDescent="0.3">
      <c r="A10" s="4" t="s">
        <v>96</v>
      </c>
      <c r="B10" s="532"/>
      <c r="C10" s="531"/>
      <c r="D10" s="13"/>
      <c r="E10" s="6" t="s">
        <v>96</v>
      </c>
      <c r="F10" s="532"/>
      <c r="G10" s="531"/>
      <c r="H10" s="13"/>
      <c r="I10" s="6" t="s">
        <v>96</v>
      </c>
      <c r="J10" s="532" t="str">
        <f>식단표!F11</f>
        <v>간장비빔국수⑤⑥</v>
      </c>
      <c r="K10" s="531"/>
      <c r="L10" s="13"/>
      <c r="M10" s="6" t="s">
        <v>96</v>
      </c>
      <c r="N10" s="532" t="str">
        <f>식단표!H11</f>
        <v>김가루주먹밥</v>
      </c>
      <c r="O10" s="531"/>
      <c r="P10" s="13"/>
      <c r="Q10" s="6" t="s">
        <v>96</v>
      </c>
      <c r="R10" s="532" t="str">
        <f>식단표!J11</f>
        <v>구운식빵①②⑤⑥/우유②</v>
      </c>
      <c r="S10" s="531"/>
      <c r="T10" s="13"/>
      <c r="U10" s="6" t="s">
        <v>96</v>
      </c>
      <c r="V10" s="532"/>
      <c r="W10" s="531"/>
    </row>
    <row r="11" spans="1:23" x14ac:dyDescent="0.3">
      <c r="A11" s="4" t="s">
        <v>102</v>
      </c>
      <c r="B11" s="532"/>
      <c r="C11" s="531"/>
      <c r="D11" s="13"/>
      <c r="E11" s="6" t="s">
        <v>102</v>
      </c>
      <c r="F11" s="544"/>
      <c r="G11" s="545"/>
      <c r="H11" s="13"/>
      <c r="I11" s="6" t="s">
        <v>102</v>
      </c>
      <c r="J11" s="530" t="s">
        <v>386</v>
      </c>
      <c r="K11" s="531"/>
      <c r="L11" s="13"/>
      <c r="M11" s="6" t="s">
        <v>102</v>
      </c>
      <c r="N11" s="530" t="s">
        <v>386</v>
      </c>
      <c r="O11" s="531"/>
      <c r="P11" s="13"/>
      <c r="Q11" s="6" t="s">
        <v>102</v>
      </c>
      <c r="R11" s="530" t="s">
        <v>386</v>
      </c>
      <c r="S11" s="531"/>
      <c r="T11" s="13"/>
      <c r="U11" s="6" t="s">
        <v>102</v>
      </c>
      <c r="V11" s="530" t="s">
        <v>386</v>
      </c>
      <c r="W11" s="531"/>
    </row>
    <row r="12" spans="1:23" ht="9.75" customHeight="1" x14ac:dyDescent="0.3"/>
    <row r="13" spans="1:23" x14ac:dyDescent="0.3">
      <c r="A13" s="541" t="s">
        <v>100</v>
      </c>
      <c r="B13" s="541"/>
      <c r="C13" s="541"/>
      <c r="E13" s="541" t="s">
        <v>100</v>
      </c>
      <c r="F13" s="541"/>
      <c r="G13" s="541"/>
      <c r="I13" s="541" t="s">
        <v>100</v>
      </c>
      <c r="J13" s="541"/>
      <c r="K13" s="541"/>
      <c r="M13" s="541" t="s">
        <v>100</v>
      </c>
      <c r="N13" s="541"/>
      <c r="O13" s="541"/>
      <c r="Q13" s="541" t="s">
        <v>100</v>
      </c>
      <c r="R13" s="541"/>
      <c r="S13" s="541"/>
      <c r="U13" s="541" t="s">
        <v>100</v>
      </c>
      <c r="V13" s="541"/>
      <c r="W13" s="541"/>
    </row>
    <row r="14" spans="1:23" x14ac:dyDescent="0.3">
      <c r="A14" s="533" t="s">
        <v>59</v>
      </c>
      <c r="B14" s="4" t="s">
        <v>77</v>
      </c>
      <c r="C14" s="3">
        <f>식단표!B13</f>
        <v>46209</v>
      </c>
      <c r="E14" s="533" t="s">
        <v>59</v>
      </c>
      <c r="F14" s="4" t="s">
        <v>77</v>
      </c>
      <c r="G14" s="3">
        <f>식단표!D13</f>
        <v>46210</v>
      </c>
      <c r="I14" s="533" t="s">
        <v>59</v>
      </c>
      <c r="J14" s="4" t="s">
        <v>77</v>
      </c>
      <c r="K14" s="3">
        <f>식단표!F13</f>
        <v>46211</v>
      </c>
      <c r="M14" s="533" t="s">
        <v>59</v>
      </c>
      <c r="N14" s="4" t="s">
        <v>77</v>
      </c>
      <c r="O14" s="3">
        <f>식단표!H13</f>
        <v>46212</v>
      </c>
      <c r="Q14" s="533" t="s">
        <v>59</v>
      </c>
      <c r="R14" s="4" t="s">
        <v>77</v>
      </c>
      <c r="S14" s="3">
        <f>식단표!J13</f>
        <v>46213</v>
      </c>
      <c r="U14" s="533" t="s">
        <v>59</v>
      </c>
      <c r="V14" s="4" t="s">
        <v>77</v>
      </c>
      <c r="W14" s="3">
        <f>S14+1</f>
        <v>46214</v>
      </c>
    </row>
    <row r="15" spans="1:23" x14ac:dyDescent="0.3">
      <c r="A15" s="535"/>
      <c r="B15" s="4" t="s">
        <v>92</v>
      </c>
      <c r="C15" s="3">
        <f>C14+B1</f>
        <v>46216</v>
      </c>
      <c r="E15" s="535"/>
      <c r="F15" s="4" t="s">
        <v>92</v>
      </c>
      <c r="G15" s="3">
        <f>G14+B1</f>
        <v>46217</v>
      </c>
      <c r="I15" s="535"/>
      <c r="J15" s="4" t="s">
        <v>92</v>
      </c>
      <c r="K15" s="3">
        <f>K14+B1</f>
        <v>46218</v>
      </c>
      <c r="M15" s="535"/>
      <c r="N15" s="4" t="s">
        <v>92</v>
      </c>
      <c r="O15" s="3">
        <f>O14+B1</f>
        <v>46219</v>
      </c>
      <c r="Q15" s="535"/>
      <c r="R15" s="4" t="s">
        <v>92</v>
      </c>
      <c r="S15" s="3">
        <f>S14+B1</f>
        <v>46220</v>
      </c>
      <c r="U15" s="535"/>
      <c r="V15" s="4" t="s">
        <v>92</v>
      </c>
      <c r="W15" s="3">
        <f>W14+B1</f>
        <v>46221</v>
      </c>
    </row>
    <row r="16" spans="1:23" x14ac:dyDescent="0.3">
      <c r="A16" s="4" t="s">
        <v>95</v>
      </c>
      <c r="B16" s="543" t="str">
        <f>식단표!B14</f>
        <v>복숭아⑪</v>
      </c>
      <c r="C16" s="540"/>
      <c r="E16" s="4" t="s">
        <v>95</v>
      </c>
      <c r="F16" s="543" t="str">
        <f>식단표!D14</f>
        <v>황태양파죽</v>
      </c>
      <c r="G16" s="540"/>
      <c r="I16" s="4" t="s">
        <v>95</v>
      </c>
      <c r="J16" s="543" t="str">
        <f>식단표!F14</f>
        <v>방울토마토⑫</v>
      </c>
      <c r="K16" s="540"/>
      <c r="M16" s="4" t="s">
        <v>95</v>
      </c>
      <c r="N16" s="543" t="str">
        <f>식단표!H14</f>
        <v>모닝빵①②⑤⑥/우유②</v>
      </c>
      <c r="O16" s="540"/>
      <c r="Q16" s="4" t="s">
        <v>95</v>
      </c>
      <c r="R16" s="543" t="str">
        <f>식단표!J14</f>
        <v xml:space="preserve">    채소스틱(오이)/떠먹는요구르트②</v>
      </c>
      <c r="S16" s="540"/>
      <c r="U16" s="4" t="s">
        <v>95</v>
      </c>
      <c r="V16" s="543" t="str">
        <f>식단표!L14</f>
        <v>두유⑤</v>
      </c>
      <c r="W16" s="540"/>
    </row>
    <row r="17" spans="1:23" x14ac:dyDescent="0.3">
      <c r="A17" s="533" t="s">
        <v>57</v>
      </c>
      <c r="B17" s="4" t="str">
        <f>식단표!B15</f>
        <v>쌀밥</v>
      </c>
      <c r="C17" s="4" t="str">
        <f>식단표!B16</f>
        <v>황탯국⑤⑥</v>
      </c>
      <c r="D17" s="5"/>
      <c r="E17" s="533" t="s">
        <v>57</v>
      </c>
      <c r="F17" s="4" t="str">
        <f>식단표!D15</f>
        <v>쌀밥</v>
      </c>
      <c r="G17" s="4" t="str">
        <f>식단표!D16</f>
        <v>아욱된장국⑤⑥</v>
      </c>
      <c r="H17" s="5"/>
      <c r="I17" s="533" t="s">
        <v>57</v>
      </c>
      <c r="J17" s="4" t="str">
        <f>식단표!F15</f>
        <v>쌀밥</v>
      </c>
      <c r="K17" s="4" t="str">
        <f>식단표!F16</f>
        <v>들깨버섯국⑤⑥</v>
      </c>
      <c r="L17" s="5"/>
      <c r="M17" s="533" t="s">
        <v>57</v>
      </c>
      <c r="N17" s="4" t="str">
        <f>식단표!H15</f>
        <v>쌀밥</v>
      </c>
      <c r="O17" s="4" t="str">
        <f>식단표!H16</f>
        <v>순두부백탕⑤</v>
      </c>
      <c r="P17" s="5"/>
      <c r="Q17" s="533" t="s">
        <v>57</v>
      </c>
      <c r="R17" s="4" t="str">
        <f>식단표!J15</f>
        <v>쌀밥</v>
      </c>
      <c r="S17" s="4" t="str">
        <f>식단표!J16</f>
        <v>어묵국⑤⑥</v>
      </c>
      <c r="T17" s="5"/>
      <c r="U17" s="533" t="s">
        <v>57</v>
      </c>
      <c r="V17" s="4" t="str">
        <f>식단표!L15</f>
        <v>꼬마김밥①⑤⑬</v>
      </c>
      <c r="W17" s="4" t="str">
        <f>식단표!L16</f>
        <v>미소장국⑤⑥</v>
      </c>
    </row>
    <row r="18" spans="1:23" x14ac:dyDescent="0.3">
      <c r="A18" s="534"/>
      <c r="B18" s="4" t="str">
        <f>식단표!B17</f>
        <v>동그랑땡구이⑤⑥⑩</v>
      </c>
      <c r="C18" s="4" t="str">
        <f>식단표!B18</f>
        <v>가지볶음⑤⑥</v>
      </c>
      <c r="D18" s="5"/>
      <c r="E18" s="534"/>
      <c r="F18" s="4" t="str">
        <f>식단표!D17</f>
        <v>오징어돈육불고기⑤⑥⑩⑰</v>
      </c>
      <c r="G18" s="4" t="str">
        <f>식단표!D18</f>
        <v>양배추나물⑤⑥</v>
      </c>
      <c r="H18" s="5"/>
      <c r="I18" s="534"/>
      <c r="J18" s="4" t="str">
        <f>식단표!F17</f>
        <v>쇠고기양파볶음⑤⑥⑯</v>
      </c>
      <c r="K18" s="4" t="str">
        <f>식단표!F18</f>
        <v>당근애호박채전⑤⑥</v>
      </c>
      <c r="L18" s="5"/>
      <c r="M18" s="534"/>
      <c r="N18" s="4" t="str">
        <f>식단표!H17</f>
        <v xml:space="preserve">메추리알장조림①⑤⑥  </v>
      </c>
      <c r="O18" s="4" t="str">
        <f>식단표!H18</f>
        <v>브로콜리나물</v>
      </c>
      <c r="P18" s="5"/>
      <c r="Q18" s="534"/>
      <c r="R18" s="4" t="str">
        <f>식단표!J17</f>
        <v>감자찜닭⑤⑥⑮</v>
      </c>
      <c r="S18" s="4" t="str">
        <f>식단표!J18</f>
        <v>청포묵미나리김무침⑤⑥</v>
      </c>
      <c r="T18" s="5"/>
      <c r="U18" s="534"/>
      <c r="V18" s="4" t="str">
        <f>식단표!L17</f>
        <v>연두부*양념장⑤⑥</v>
      </c>
      <c r="W18" s="4" t="str">
        <f>식단표!L18</f>
        <v>배추김치⑨</v>
      </c>
    </row>
    <row r="19" spans="1:23" x14ac:dyDescent="0.3">
      <c r="A19" s="535"/>
      <c r="B19" s="4" t="str">
        <f>식단표!B19</f>
        <v>배추김치⑨</v>
      </c>
      <c r="C19" s="4"/>
      <c r="D19" s="5"/>
      <c r="E19" s="535"/>
      <c r="F19" s="4" t="str">
        <f>식단표!D19</f>
        <v>깍두기⑨</v>
      </c>
      <c r="G19" s="4"/>
      <c r="H19" s="5"/>
      <c r="I19" s="535"/>
      <c r="J19" s="4" t="str">
        <f>식단표!F19</f>
        <v>배추김치⑨</v>
      </c>
      <c r="K19" s="4"/>
      <c r="L19" s="5"/>
      <c r="M19" s="535"/>
      <c r="N19" s="4" t="str">
        <f>식단표!H19</f>
        <v>깍두기⑨</v>
      </c>
      <c r="O19" s="4"/>
      <c r="P19" s="5"/>
      <c r="Q19" s="535"/>
      <c r="R19" s="4" t="str">
        <f>식단표!J19</f>
        <v>배추김치⑨</v>
      </c>
      <c r="S19" s="4"/>
      <c r="T19" s="5"/>
      <c r="U19" s="535"/>
      <c r="V19" s="15"/>
      <c r="W19" s="12"/>
    </row>
    <row r="20" spans="1:23" x14ac:dyDescent="0.3">
      <c r="A20" s="4" t="s">
        <v>96</v>
      </c>
      <c r="B20" s="543" t="str">
        <f>식단표!B20</f>
        <v>단호박범벅②/우유②</v>
      </c>
      <c r="C20" s="540"/>
      <c r="E20" s="4" t="s">
        <v>96</v>
      </c>
      <c r="F20" s="543" t="str">
        <f>식단표!D20</f>
        <v>프렌치토스트①②⑤⑥/우유②</v>
      </c>
      <c r="G20" s="540"/>
      <c r="I20" s="4" t="s">
        <v>96</v>
      </c>
      <c r="J20" s="543" t="str">
        <f>식단표!F20</f>
        <v>크림리조또②⑤</v>
      </c>
      <c r="K20" s="540"/>
      <c r="M20" s="4" t="s">
        <v>96</v>
      </c>
      <c r="N20" s="543" t="str">
        <f>식단표!H20</f>
        <v>찐고구마</v>
      </c>
      <c r="O20" s="540"/>
      <c r="Q20" s="4" t="s">
        <v>96</v>
      </c>
      <c r="R20" s="543" t="str">
        <f>식단표!J20</f>
        <v>볶음우동⑤⑥⑱</v>
      </c>
      <c r="S20" s="540"/>
      <c r="U20" s="4" t="s">
        <v>96</v>
      </c>
      <c r="V20" s="544"/>
      <c r="W20" s="545"/>
    </row>
    <row r="21" spans="1:23" x14ac:dyDescent="0.3">
      <c r="A21" s="4" t="s">
        <v>102</v>
      </c>
      <c r="B21" s="530" t="s">
        <v>386</v>
      </c>
      <c r="C21" s="540"/>
      <c r="E21" s="4" t="s">
        <v>102</v>
      </c>
      <c r="F21" s="530" t="s">
        <v>386</v>
      </c>
      <c r="G21" s="540"/>
      <c r="I21" s="4" t="s">
        <v>102</v>
      </c>
      <c r="J21" s="530" t="s">
        <v>386</v>
      </c>
      <c r="K21" s="540"/>
      <c r="M21" s="4" t="s">
        <v>102</v>
      </c>
      <c r="N21" s="530" t="s">
        <v>386</v>
      </c>
      <c r="O21" s="540"/>
      <c r="Q21" s="4" t="s">
        <v>102</v>
      </c>
      <c r="R21" s="530" t="s">
        <v>386</v>
      </c>
      <c r="S21" s="540"/>
      <c r="U21" s="4" t="s">
        <v>102</v>
      </c>
      <c r="V21" s="530" t="s">
        <v>386</v>
      </c>
      <c r="W21" s="540"/>
    </row>
    <row r="22" spans="1:23" ht="9.75" customHeight="1" x14ac:dyDescent="0.3"/>
    <row r="23" spans="1:23" x14ac:dyDescent="0.3">
      <c r="A23" s="541" t="s">
        <v>100</v>
      </c>
      <c r="B23" s="541"/>
      <c r="C23" s="541"/>
      <c r="E23" s="541" t="s">
        <v>100</v>
      </c>
      <c r="F23" s="541"/>
      <c r="G23" s="541"/>
      <c r="I23" s="541" t="s">
        <v>100</v>
      </c>
      <c r="J23" s="541"/>
      <c r="K23" s="541"/>
      <c r="M23" s="541" t="s">
        <v>100</v>
      </c>
      <c r="N23" s="541"/>
      <c r="O23" s="541"/>
      <c r="Q23" s="541" t="s">
        <v>100</v>
      </c>
      <c r="R23" s="541"/>
      <c r="S23" s="541"/>
      <c r="U23" s="541" t="s">
        <v>100</v>
      </c>
      <c r="V23" s="541"/>
      <c r="W23" s="541"/>
    </row>
    <row r="24" spans="1:23" x14ac:dyDescent="0.3">
      <c r="A24" s="533" t="s">
        <v>59</v>
      </c>
      <c r="B24" s="4" t="s">
        <v>77</v>
      </c>
      <c r="C24" s="3">
        <f>S14+3</f>
        <v>46216</v>
      </c>
      <c r="E24" s="533" t="s">
        <v>59</v>
      </c>
      <c r="F24" s="4" t="s">
        <v>77</v>
      </c>
      <c r="G24" s="3">
        <f>C24+1</f>
        <v>46217</v>
      </c>
      <c r="I24" s="533" t="s">
        <v>59</v>
      </c>
      <c r="J24" s="4" t="s">
        <v>77</v>
      </c>
      <c r="K24" s="3">
        <f>G24+1</f>
        <v>46218</v>
      </c>
      <c r="M24" s="533" t="s">
        <v>59</v>
      </c>
      <c r="N24" s="4" t="s">
        <v>77</v>
      </c>
      <c r="O24" s="3">
        <f>K24+1</f>
        <v>46219</v>
      </c>
      <c r="Q24" s="533" t="s">
        <v>59</v>
      </c>
      <c r="R24" s="4" t="s">
        <v>77</v>
      </c>
      <c r="S24" s="3">
        <f>O24+1</f>
        <v>46220</v>
      </c>
      <c r="U24" s="533" t="s">
        <v>59</v>
      </c>
      <c r="V24" s="4" t="s">
        <v>77</v>
      </c>
      <c r="W24" s="3">
        <f>O24+2</f>
        <v>46221</v>
      </c>
    </row>
    <row r="25" spans="1:23" x14ac:dyDescent="0.3">
      <c r="A25" s="535"/>
      <c r="B25" s="4" t="s">
        <v>92</v>
      </c>
      <c r="C25" s="3">
        <f>C24+B1</f>
        <v>46223</v>
      </c>
      <c r="E25" s="535"/>
      <c r="F25" s="4" t="s">
        <v>92</v>
      </c>
      <c r="G25" s="3">
        <f>G24+B1</f>
        <v>46224</v>
      </c>
      <c r="I25" s="535"/>
      <c r="J25" s="4" t="s">
        <v>92</v>
      </c>
      <c r="K25" s="3">
        <f>K24+B1</f>
        <v>46225</v>
      </c>
      <c r="M25" s="535"/>
      <c r="N25" s="4" t="s">
        <v>92</v>
      </c>
      <c r="O25" s="3">
        <f>O24+B1</f>
        <v>46226</v>
      </c>
      <c r="Q25" s="535"/>
      <c r="R25" s="4" t="s">
        <v>92</v>
      </c>
      <c r="S25" s="3">
        <f>S24+B1</f>
        <v>46227</v>
      </c>
      <c r="U25" s="535"/>
      <c r="V25" s="4" t="s">
        <v>92</v>
      </c>
      <c r="W25" s="3">
        <f>W24+B1</f>
        <v>46228</v>
      </c>
    </row>
    <row r="26" spans="1:23" x14ac:dyDescent="0.3">
      <c r="A26" s="4" t="s">
        <v>95</v>
      </c>
      <c r="B26" s="543" t="str">
        <f>식단표!B23</f>
        <v>사과</v>
      </c>
      <c r="C26" s="540"/>
      <c r="E26" s="4" t="s">
        <v>95</v>
      </c>
      <c r="F26" s="543" t="str">
        <f>식단표!D23</f>
        <v>두부청경채죽⑤⑥</v>
      </c>
      <c r="G26" s="540"/>
      <c r="I26" s="4" t="s">
        <v>95</v>
      </c>
      <c r="J26" s="543" t="str">
        <f>식단표!F23</f>
        <v>찐고구마</v>
      </c>
      <c r="K26" s="540"/>
      <c r="M26" s="4" t="s">
        <v>95</v>
      </c>
      <c r="N26" s="543" t="str">
        <f>식단표!H23</f>
        <v xml:space="preserve"> 토마토⑫)/우유②</v>
      </c>
      <c r="O26" s="540"/>
      <c r="Q26" s="4" t="s">
        <v>95</v>
      </c>
      <c r="R26" s="543"/>
      <c r="S26" s="540"/>
      <c r="U26" s="4" t="s">
        <v>95</v>
      </c>
      <c r="V26" s="543" t="str">
        <f>식단표!L23</f>
        <v>우유②</v>
      </c>
      <c r="W26" s="540"/>
    </row>
    <row r="27" spans="1:23" x14ac:dyDescent="0.3">
      <c r="A27" s="533" t="s">
        <v>57</v>
      </c>
      <c r="B27" s="4" t="str">
        <f>식단표!B24</f>
        <v>쌀밥</v>
      </c>
      <c r="C27" s="4" t="str">
        <f>식단표!B25</f>
        <v>콩나물국⑤</v>
      </c>
      <c r="D27" s="5"/>
      <c r="E27" s="533" t="s">
        <v>57</v>
      </c>
      <c r="F27" s="4" t="str">
        <f>식단표!D24</f>
        <v>쌀밥</v>
      </c>
      <c r="G27" s="4" t="str">
        <f>식단표!D25</f>
        <v>열무된장국⑤⑥</v>
      </c>
      <c r="H27" s="5"/>
      <c r="I27" s="533" t="s">
        <v>57</v>
      </c>
      <c r="J27" s="4" t="str">
        <f>식단표!F24</f>
        <v>쌀밥</v>
      </c>
      <c r="K27" s="4" t="str">
        <f>식단표!F25</f>
        <v>닭곰탕⑮</v>
      </c>
      <c r="L27" s="5"/>
      <c r="M27" s="533" t="s">
        <v>57</v>
      </c>
      <c r="N27" s="4" t="str">
        <f>식단표!H24</f>
        <v>쌀밥</v>
      </c>
      <c r="O27" s="4" t="str">
        <f>식단표!H25</f>
        <v>물만둣국⑤⑥⑩</v>
      </c>
      <c r="P27" s="5"/>
      <c r="Q27" s="533" t="s">
        <v>57</v>
      </c>
      <c r="R27" s="4"/>
      <c r="S27" s="4"/>
      <c r="T27" s="5"/>
      <c r="U27" s="533" t="s">
        <v>57</v>
      </c>
      <c r="V27" s="4" t="str">
        <f>식단표!L24</f>
        <v>쌀밥1/2</v>
      </c>
      <c r="W27" s="4" t="str">
        <f>식단표!L25</f>
        <v>고기국수⑤⑥⑩</v>
      </c>
    </row>
    <row r="28" spans="1:23" ht="16.5" customHeight="1" x14ac:dyDescent="0.3">
      <c r="A28" s="534"/>
      <c r="B28" s="4" t="str">
        <f>식단표!B26</f>
        <v>쇠고기청경채볶음⑤⑥⑯</v>
      </c>
      <c r="C28" s="4" t="str">
        <f>식단표!B27</f>
        <v>우엉조림⑤⑥</v>
      </c>
      <c r="D28" s="5"/>
      <c r="E28" s="534"/>
      <c r="F28" s="4" t="str">
        <f>식단표!D26</f>
        <v>돈육새송이버섯구이⑤⑩</v>
      </c>
      <c r="G28" s="4" t="str">
        <f>식단표!D27</f>
        <v>김자반⑤</v>
      </c>
      <c r="H28" s="5"/>
      <c r="I28" s="534"/>
      <c r="J28" s="4" t="str">
        <f>식단표!F26</f>
        <v>새우살볶음⑤⑨</v>
      </c>
      <c r="K28" s="6" t="str">
        <f>식단표!F27</f>
        <v>참나물무침</v>
      </c>
      <c r="L28" s="5"/>
      <c r="M28" s="534"/>
      <c r="N28" s="4" t="str">
        <f>식단표!H26</f>
        <v>마파두부⑤⑥</v>
      </c>
      <c r="O28" s="4" t="str">
        <f>식단표!H27</f>
        <v>무생채</v>
      </c>
      <c r="P28" s="5"/>
      <c r="Q28" s="534"/>
      <c r="R28" s="4"/>
      <c r="S28" s="4"/>
      <c r="T28" s="5"/>
      <c r="U28" s="534"/>
      <c r="V28" s="4" t="str">
        <f>식단표!L26</f>
        <v>부추전⑤⑥</v>
      </c>
      <c r="W28" s="4" t="str">
        <f>식단표!L27</f>
        <v>배추김치⑨</v>
      </c>
    </row>
    <row r="29" spans="1:23" x14ac:dyDescent="0.3">
      <c r="A29" s="535"/>
      <c r="B29" s="4" t="str">
        <f>식단표!B28</f>
        <v>깍두기⑨</v>
      </c>
      <c r="C29" s="4"/>
      <c r="D29" s="5"/>
      <c r="E29" s="535"/>
      <c r="F29" s="4" t="str">
        <f>식단표!D28</f>
        <v>배추김치⑨</v>
      </c>
      <c r="G29" s="4"/>
      <c r="H29" s="5"/>
      <c r="I29" s="535"/>
      <c r="J29" s="4" t="str">
        <f>식단표!F28</f>
        <v>깍두기⑨</v>
      </c>
      <c r="K29" s="4"/>
      <c r="L29" s="5"/>
      <c r="M29" s="535"/>
      <c r="N29" s="4" t="str">
        <f>식단표!H28</f>
        <v>배추김치⑨</v>
      </c>
      <c r="O29" s="4"/>
      <c r="P29" s="5"/>
      <c r="Q29" s="535"/>
      <c r="R29" s="4"/>
      <c r="S29" s="4"/>
      <c r="T29" s="5"/>
      <c r="U29" s="535"/>
      <c r="V29" s="4"/>
      <c r="W29" s="11"/>
    </row>
    <row r="30" spans="1:23" x14ac:dyDescent="0.3">
      <c r="A30" s="4" t="s">
        <v>96</v>
      </c>
      <c r="B30" s="543" t="str">
        <f>식단표!B29</f>
        <v>롤케이크①②⑥/우유②</v>
      </c>
      <c r="C30" s="540"/>
      <c r="E30" s="4" t="s">
        <v>96</v>
      </c>
      <c r="F30" s="543" t="str">
        <f>식단표!D29</f>
        <v>삶은달걀①/두유⑤</v>
      </c>
      <c r="G30" s="540"/>
      <c r="I30" s="4" t="s">
        <v>96</v>
      </c>
      <c r="J30" s="543" t="str">
        <f>식단표!F29</f>
        <v>바나나②우유②)</v>
      </c>
      <c r="K30" s="540"/>
      <c r="M30" s="4" t="s">
        <v>96</v>
      </c>
      <c r="N30" s="543" t="str">
        <f>식단표!H29</f>
        <v>채소볶음밥⑤⑥</v>
      </c>
      <c r="O30" s="540"/>
      <c r="Q30" s="4" t="s">
        <v>96</v>
      </c>
      <c r="R30" s="543"/>
      <c r="S30" s="540"/>
      <c r="U30" s="4" t="s">
        <v>96</v>
      </c>
      <c r="V30" s="544">
        <f>식단표!L29</f>
        <v>0</v>
      </c>
      <c r="W30" s="545"/>
    </row>
    <row r="31" spans="1:23" x14ac:dyDescent="0.3">
      <c r="A31" s="4" t="s">
        <v>102</v>
      </c>
      <c r="B31" s="530" t="s">
        <v>386</v>
      </c>
      <c r="C31" s="540"/>
      <c r="E31" s="4" t="s">
        <v>102</v>
      </c>
      <c r="F31" s="530" t="s">
        <v>386</v>
      </c>
      <c r="G31" s="540"/>
      <c r="I31" s="4" t="s">
        <v>102</v>
      </c>
      <c r="J31" s="530" t="s">
        <v>386</v>
      </c>
      <c r="K31" s="540"/>
      <c r="M31" s="4" t="s">
        <v>102</v>
      </c>
      <c r="N31" s="530" t="s">
        <v>386</v>
      </c>
      <c r="O31" s="540"/>
      <c r="Q31" s="4" t="s">
        <v>102</v>
      </c>
      <c r="R31" s="543"/>
      <c r="S31" s="540"/>
      <c r="U31" s="4" t="s">
        <v>102</v>
      </c>
      <c r="V31" s="530" t="s">
        <v>386</v>
      </c>
      <c r="W31" s="540"/>
    </row>
    <row r="32" spans="1:23" ht="9.75" customHeight="1" x14ac:dyDescent="0.3"/>
    <row r="33" spans="1:23" x14ac:dyDescent="0.3">
      <c r="A33" s="541" t="s">
        <v>100</v>
      </c>
      <c r="B33" s="541"/>
      <c r="C33" s="541"/>
      <c r="E33" s="541" t="s">
        <v>100</v>
      </c>
      <c r="F33" s="541"/>
      <c r="G33" s="541"/>
      <c r="I33" s="541" t="s">
        <v>100</v>
      </c>
      <c r="J33" s="541"/>
      <c r="K33" s="541"/>
      <c r="M33" s="541" t="s">
        <v>100</v>
      </c>
      <c r="N33" s="541"/>
      <c r="O33" s="541"/>
      <c r="Q33" s="541" t="s">
        <v>100</v>
      </c>
      <c r="R33" s="541"/>
      <c r="S33" s="541"/>
      <c r="U33" s="541" t="s">
        <v>100</v>
      </c>
      <c r="V33" s="541"/>
      <c r="W33" s="541"/>
    </row>
    <row r="34" spans="1:23" x14ac:dyDescent="0.3">
      <c r="A34" s="533" t="s">
        <v>59</v>
      </c>
      <c r="B34" s="4" t="s">
        <v>77</v>
      </c>
      <c r="C34" s="3">
        <f>W24+2</f>
        <v>46223</v>
      </c>
      <c r="E34" s="533" t="s">
        <v>59</v>
      </c>
      <c r="F34" s="4" t="s">
        <v>77</v>
      </c>
      <c r="G34" s="3">
        <f>W24+3</f>
        <v>46224</v>
      </c>
      <c r="I34" s="533" t="s">
        <v>59</v>
      </c>
      <c r="J34" s="4" t="s">
        <v>77</v>
      </c>
      <c r="K34" s="3">
        <f>G34+1</f>
        <v>46225</v>
      </c>
      <c r="M34" s="533" t="s">
        <v>59</v>
      </c>
      <c r="N34" s="4" t="s">
        <v>77</v>
      </c>
      <c r="O34" s="3">
        <f>K34+1</f>
        <v>46226</v>
      </c>
      <c r="Q34" s="533" t="s">
        <v>59</v>
      </c>
      <c r="R34" s="4" t="s">
        <v>77</v>
      </c>
      <c r="S34" s="3">
        <f>O34+1</f>
        <v>46227</v>
      </c>
      <c r="U34" s="533" t="s">
        <v>59</v>
      </c>
      <c r="V34" s="4" t="s">
        <v>77</v>
      </c>
      <c r="W34" s="3">
        <f>S34+1</f>
        <v>46228</v>
      </c>
    </row>
    <row r="35" spans="1:23" x14ac:dyDescent="0.3">
      <c r="A35" s="535"/>
      <c r="B35" s="4" t="s">
        <v>92</v>
      </c>
      <c r="C35" s="3">
        <f>C34+B1</f>
        <v>46230</v>
      </c>
      <c r="E35" s="535"/>
      <c r="F35" s="4" t="s">
        <v>92</v>
      </c>
      <c r="G35" s="3">
        <f>G34+B1</f>
        <v>46231</v>
      </c>
      <c r="I35" s="535"/>
      <c r="J35" s="4" t="s">
        <v>92</v>
      </c>
      <c r="K35" s="3">
        <f>K34+B1</f>
        <v>46232</v>
      </c>
      <c r="M35" s="535"/>
      <c r="N35" s="4" t="s">
        <v>92</v>
      </c>
      <c r="O35" s="3">
        <f>O34+B1</f>
        <v>46233</v>
      </c>
      <c r="Q35" s="535"/>
      <c r="R35" s="4" t="s">
        <v>92</v>
      </c>
      <c r="S35" s="3">
        <f>S34+B1</f>
        <v>46234</v>
      </c>
      <c r="U35" s="535"/>
      <c r="V35" s="4" t="s">
        <v>92</v>
      </c>
      <c r="W35" s="3">
        <f>W34+B1</f>
        <v>46235</v>
      </c>
    </row>
    <row r="36" spans="1:23" x14ac:dyDescent="0.3">
      <c r="A36" s="4" t="s">
        <v>95</v>
      </c>
      <c r="B36" s="543" t="str">
        <f>식단표!B32</f>
        <v>복숭아⑪</v>
      </c>
      <c r="C36" s="540"/>
      <c r="E36" s="4" t="s">
        <v>95</v>
      </c>
      <c r="F36" s="543" t="str">
        <f>식단표!D32</f>
        <v>연두부죽⑤</v>
      </c>
      <c r="G36" s="540"/>
      <c r="I36" s="4" t="s">
        <v>95</v>
      </c>
      <c r="J36" s="543" t="str">
        <f>식단표!F32</f>
        <v>참외</v>
      </c>
      <c r="K36" s="540"/>
      <c r="M36" s="4" t="s">
        <v>95</v>
      </c>
      <c r="N36" s="543" t="str">
        <f>식단표!H32</f>
        <v>모닝빵①②⑤⑥/우유②</v>
      </c>
      <c r="O36" s="540"/>
      <c r="Q36" s="4" t="s">
        <v>95</v>
      </c>
      <c r="R36" s="543" t="str">
        <f>식단표!J32</f>
        <v>자두/액상요구르트②</v>
      </c>
      <c r="S36" s="540"/>
      <c r="U36" s="4" t="s">
        <v>95</v>
      </c>
      <c r="V36" s="543" t="str">
        <f>식단표!L32</f>
        <v>두유⑤</v>
      </c>
      <c r="W36" s="540"/>
    </row>
    <row r="37" spans="1:23" x14ac:dyDescent="0.3">
      <c r="A37" s="533" t="s">
        <v>57</v>
      </c>
      <c r="B37" s="4" t="str">
        <f>식단표!B33</f>
        <v>쌀밥</v>
      </c>
      <c r="C37" s="4" t="str">
        <f>식단표!B34</f>
        <v>연두부게맛살국①⑤⑥⑧</v>
      </c>
      <c r="D37" s="5"/>
      <c r="E37" s="533" t="s">
        <v>57</v>
      </c>
      <c r="F37" s="4" t="str">
        <f>식단표!D33</f>
        <v>쌀밥</v>
      </c>
      <c r="G37" s="4" t="str">
        <f>식단표!D34</f>
        <v>시금치된장국⑤⑥</v>
      </c>
      <c r="H37" s="5"/>
      <c r="I37" s="533" t="s">
        <v>57</v>
      </c>
      <c r="J37" s="4" t="str">
        <f>식단표!F33</f>
        <v>하이라이스⑤⑥⑩</v>
      </c>
      <c r="K37" s="4" t="str">
        <f>식단표!F34</f>
        <v>보리차</v>
      </c>
      <c r="L37" s="5"/>
      <c r="M37" s="533" t="s">
        <v>57</v>
      </c>
      <c r="N37" s="4" t="str">
        <f>식단표!H33</f>
        <v>쌀밥</v>
      </c>
      <c r="O37" s="4" t="str">
        <f>식단표!H34</f>
        <v>팽이버섯된장국⑤⑥</v>
      </c>
      <c r="P37" s="5"/>
      <c r="Q37" s="533" t="s">
        <v>57</v>
      </c>
      <c r="R37" s="4" t="str">
        <f>식단표!J33</f>
        <v>쌀밥</v>
      </c>
      <c r="S37" s="4" t="str">
        <f>식단표!J34</f>
        <v>안매운참치김칫국⑤⑥⑨</v>
      </c>
      <c r="T37" s="5"/>
      <c r="U37" s="533" t="s">
        <v>57</v>
      </c>
      <c r="V37" s="4" t="str">
        <f>식단표!L33</f>
        <v>새우볶음밥⑤⑥⑨</v>
      </c>
      <c r="W37" s="4" t="str">
        <f>식단표!L34</f>
        <v>우동국물⑤⑥</v>
      </c>
    </row>
    <row r="38" spans="1:23" ht="16.5" customHeight="1" x14ac:dyDescent="0.3">
      <c r="A38" s="534"/>
      <c r="B38" s="4" t="str">
        <f>식단표!B35</f>
        <v>간장제육볶음⑤⑥⑩</v>
      </c>
      <c r="C38" s="4" t="str">
        <f>식단표!B36</f>
        <v>상추오리엔탈소스무침⑤⑥</v>
      </c>
      <c r="D38" s="5"/>
      <c r="E38" s="534"/>
      <c r="F38" s="4" t="str">
        <f>식단표!D35</f>
        <v>고등어조림⑤⑥⑦</v>
      </c>
      <c r="G38" s="4" t="str">
        <f>식단표!D36</f>
        <v>애호박볶음⑤⑥</v>
      </c>
      <c r="H38" s="5"/>
      <c r="I38" s="534"/>
      <c r="J38" s="4" t="str">
        <f>식단표!F35</f>
        <v>치킨가스①⑤⑥⑮</v>
      </c>
      <c r="K38" s="6" t="str">
        <f>식단표!F36</f>
        <v>그릭요거트오이샐러드②</v>
      </c>
      <c r="L38" s="5"/>
      <c r="M38" s="534"/>
      <c r="N38" s="4" t="str">
        <f>식단표!H35</f>
        <v>쇠고기숙주찜⑤⑥⑯</v>
      </c>
      <c r="O38" s="4" t="str">
        <f>식단표!H36</f>
        <v>가지굴소스볶음⑤⑱</v>
      </c>
      <c r="P38" s="5"/>
      <c r="Q38" s="534"/>
      <c r="R38" s="4" t="str">
        <f>식단표!J35</f>
        <v xml:space="preserve">브로콜리달걀말이①⑤
</v>
      </c>
      <c r="S38" s="4" t="str">
        <f>식단표!J36</f>
        <v>감자조림⑤⑥</v>
      </c>
      <c r="T38" s="5"/>
      <c r="U38" s="534"/>
      <c r="V38" s="4" t="str">
        <f>식단표!L35</f>
        <v>도토리묵무침⑤⑥</v>
      </c>
      <c r="W38" s="4" t="str">
        <f>식단표!L36</f>
        <v>배추김치⑨</v>
      </c>
    </row>
    <row r="39" spans="1:23" x14ac:dyDescent="0.3">
      <c r="A39" s="535"/>
      <c r="B39" s="4" t="str">
        <f>식단표!B37</f>
        <v>배추김치⑨</v>
      </c>
      <c r="C39" s="4"/>
      <c r="D39" s="5"/>
      <c r="E39" s="535"/>
      <c r="F39" s="4" t="str">
        <f>식단표!D37</f>
        <v>배추김치⑨</v>
      </c>
      <c r="G39" s="4"/>
      <c r="H39" s="5"/>
      <c r="I39" s="535"/>
      <c r="J39" s="4" t="str">
        <f>식단표!F37</f>
        <v>깍두기⑨</v>
      </c>
      <c r="K39" s="4"/>
      <c r="L39" s="5"/>
      <c r="M39" s="535"/>
      <c r="N39" s="4" t="str">
        <f>식단표!H37</f>
        <v>배추김치⑨</v>
      </c>
      <c r="O39" s="4"/>
      <c r="P39" s="5"/>
      <c r="Q39" s="535"/>
      <c r="R39" s="4" t="str">
        <f>식단표!J37</f>
        <v>깍두기⑨</v>
      </c>
      <c r="S39" s="4"/>
      <c r="T39" s="5"/>
      <c r="U39" s="535"/>
      <c r="V39" s="12"/>
      <c r="W39" s="12"/>
    </row>
    <row r="40" spans="1:23" x14ac:dyDescent="0.3">
      <c r="A40" s="4" t="s">
        <v>96</v>
      </c>
      <c r="B40" s="543" t="str">
        <f>식단표!B38</f>
        <v>치즈스틱①②⑤⑥</v>
      </c>
      <c r="C40" s="540"/>
      <c r="E40" s="4" t="s">
        <v>96</v>
      </c>
      <c r="F40" s="543" t="str">
        <f>식단표!D38</f>
        <v>카스텔라①②⑥/우유②</v>
      </c>
      <c r="G40" s="540"/>
      <c r="I40" s="4" t="s">
        <v>96</v>
      </c>
      <c r="J40" s="543" t="str">
        <f>식단표!F38</f>
        <v>단호박찜/우유②</v>
      </c>
      <c r="K40" s="540"/>
      <c r="M40" s="4" t="s">
        <v>96</v>
      </c>
      <c r="N40" s="543" t="str">
        <f>식단표!H38</f>
        <v>누룽지죽</v>
      </c>
      <c r="O40" s="540"/>
      <c r="Q40" s="4" t="s">
        <v>96</v>
      </c>
      <c r="R40" s="543" t="str">
        <f>식단표!J38</f>
        <v>간장오일파스타⑤⑥</v>
      </c>
      <c r="S40" s="540"/>
      <c r="U40" s="4" t="s">
        <v>96</v>
      </c>
      <c r="V40" s="544">
        <f>식단표!L38</f>
        <v>0</v>
      </c>
      <c r="W40" s="545"/>
    </row>
    <row r="41" spans="1:23" x14ac:dyDescent="0.3">
      <c r="A41" s="4" t="s">
        <v>102</v>
      </c>
      <c r="B41" s="530" t="s">
        <v>386</v>
      </c>
      <c r="C41" s="540"/>
      <c r="E41" s="4" t="s">
        <v>102</v>
      </c>
      <c r="F41" s="530" t="s">
        <v>386</v>
      </c>
      <c r="G41" s="540"/>
      <c r="I41" s="4" t="s">
        <v>102</v>
      </c>
      <c r="J41" s="530" t="s">
        <v>386</v>
      </c>
      <c r="K41" s="540"/>
      <c r="M41" s="4" t="s">
        <v>102</v>
      </c>
      <c r="N41" s="530" t="s">
        <v>386</v>
      </c>
      <c r="O41" s="540"/>
      <c r="Q41" s="4" t="s">
        <v>102</v>
      </c>
      <c r="R41" s="530" t="s">
        <v>386</v>
      </c>
      <c r="S41" s="540"/>
      <c r="U41" s="4" t="s">
        <v>102</v>
      </c>
      <c r="V41" s="530" t="s">
        <v>386</v>
      </c>
      <c r="W41" s="540"/>
    </row>
    <row r="42" spans="1:23" ht="9.75" customHeight="1" x14ac:dyDescent="0.3"/>
    <row r="43" spans="1:23" x14ac:dyDescent="0.3">
      <c r="A43" s="541" t="s">
        <v>100</v>
      </c>
      <c r="B43" s="541"/>
      <c r="C43" s="541"/>
      <c r="E43" s="542" t="s">
        <v>100</v>
      </c>
      <c r="F43" s="541"/>
      <c r="G43" s="541"/>
      <c r="I43" s="541" t="s">
        <v>100</v>
      </c>
      <c r="J43" s="541"/>
      <c r="K43" s="541"/>
      <c r="M43" s="541" t="s">
        <v>100</v>
      </c>
      <c r="N43" s="541"/>
      <c r="O43" s="541"/>
      <c r="Q43" s="541" t="s">
        <v>100</v>
      </c>
      <c r="R43" s="541"/>
      <c r="S43" s="541"/>
      <c r="U43" s="541" t="s">
        <v>100</v>
      </c>
      <c r="V43" s="541"/>
      <c r="W43" s="541"/>
    </row>
    <row r="44" spans="1:23" x14ac:dyDescent="0.3">
      <c r="A44" s="533" t="s">
        <v>59</v>
      </c>
      <c r="B44" s="6" t="s">
        <v>77</v>
      </c>
      <c r="C44" s="7">
        <f>S34+3</f>
        <v>46230</v>
      </c>
      <c r="D44" s="13"/>
      <c r="E44" s="536" t="s">
        <v>59</v>
      </c>
      <c r="F44" s="6" t="s">
        <v>77</v>
      </c>
      <c r="G44" s="7">
        <f>식단표!D40</f>
        <v>46231</v>
      </c>
      <c r="H44" s="13"/>
      <c r="I44" s="536" t="s">
        <v>59</v>
      </c>
      <c r="J44" s="6" t="s">
        <v>77</v>
      </c>
      <c r="K44" s="7">
        <f>식단표!F40</f>
        <v>46232</v>
      </c>
      <c r="L44" s="13"/>
      <c r="M44" s="536" t="s">
        <v>59</v>
      </c>
      <c r="N44" s="6" t="s">
        <v>77</v>
      </c>
      <c r="O44" s="7">
        <f>식단표!H40</f>
        <v>46233</v>
      </c>
      <c r="P44" s="13"/>
      <c r="Q44" s="536" t="s">
        <v>59</v>
      </c>
      <c r="R44" s="6" t="s">
        <v>77</v>
      </c>
      <c r="S44" s="7">
        <f>식단표!J40</f>
        <v>46234</v>
      </c>
      <c r="T44" s="13"/>
      <c r="U44" s="536" t="s">
        <v>59</v>
      </c>
      <c r="V44" s="6" t="s">
        <v>77</v>
      </c>
      <c r="W44" s="7"/>
    </row>
    <row r="45" spans="1:23" x14ac:dyDescent="0.3">
      <c r="A45" s="535"/>
      <c r="B45" s="6" t="s">
        <v>92</v>
      </c>
      <c r="C45" s="7">
        <f>C44+B1</f>
        <v>46237</v>
      </c>
      <c r="D45" s="13"/>
      <c r="E45" s="538"/>
      <c r="F45" s="6" t="s">
        <v>92</v>
      </c>
      <c r="G45" s="7">
        <f>G44+B1</f>
        <v>46238</v>
      </c>
      <c r="H45" s="13"/>
      <c r="I45" s="538"/>
      <c r="J45" s="6" t="s">
        <v>92</v>
      </c>
      <c r="K45" s="7">
        <f>K44+B1</f>
        <v>46239</v>
      </c>
      <c r="L45" s="13"/>
      <c r="M45" s="538"/>
      <c r="N45" s="6" t="s">
        <v>92</v>
      </c>
      <c r="O45" s="7">
        <f>O44+B1</f>
        <v>46240</v>
      </c>
      <c r="P45" s="13"/>
      <c r="Q45" s="538"/>
      <c r="R45" s="6" t="s">
        <v>92</v>
      </c>
      <c r="S45" s="7">
        <f>S44+B1</f>
        <v>46241</v>
      </c>
      <c r="T45" s="13"/>
      <c r="U45" s="538"/>
      <c r="V45" s="6" t="s">
        <v>92</v>
      </c>
      <c r="W45" s="7"/>
    </row>
    <row r="46" spans="1:23" x14ac:dyDescent="0.3">
      <c r="A46" s="4" t="s">
        <v>95</v>
      </c>
      <c r="B46" s="532" t="str">
        <f>식단표!B41</f>
        <v>바나나</v>
      </c>
      <c r="C46" s="531"/>
      <c r="D46" s="13"/>
      <c r="E46" s="6" t="s">
        <v>95</v>
      </c>
      <c r="F46" s="532" t="str">
        <f>식단표!D41</f>
        <v>찹쌀닭죽⑮</v>
      </c>
      <c r="G46" s="531"/>
      <c r="H46" s="13"/>
      <c r="I46" s="6" t="s">
        <v>95</v>
      </c>
      <c r="J46" s="532" t="str">
        <f>식단표!F41</f>
        <v>키위/떠먹는요구르트②</v>
      </c>
      <c r="K46" s="531"/>
      <c r="L46" s="13"/>
      <c r="M46" s="6" t="s">
        <v>95</v>
      </c>
      <c r="N46" s="532" t="str">
        <f>식단표!H41</f>
        <v>시리얼/우유②</v>
      </c>
      <c r="O46" s="531"/>
      <c r="P46" s="13"/>
      <c r="Q46" s="6" t="s">
        <v>95</v>
      </c>
      <c r="R46" s="532" t="str">
        <f>식단표!J41</f>
        <v>수박</v>
      </c>
      <c r="S46" s="531"/>
      <c r="T46" s="13"/>
      <c r="U46" s="6" t="s">
        <v>95</v>
      </c>
      <c r="V46" s="532"/>
      <c r="W46" s="531"/>
    </row>
    <row r="47" spans="1:23" x14ac:dyDescent="0.3">
      <c r="A47" s="533" t="s">
        <v>57</v>
      </c>
      <c r="B47" s="6" t="str">
        <f>식단표!B42</f>
        <v>쌀밥</v>
      </c>
      <c r="C47" s="6" t="str">
        <f>식단표!B43</f>
        <v>얼갈이된장국⑤⑥</v>
      </c>
      <c r="D47" s="14"/>
      <c r="E47" s="536" t="s">
        <v>57</v>
      </c>
      <c r="F47" s="6" t="str">
        <f>식단표!D42</f>
        <v>쌀밥</v>
      </c>
      <c r="G47" s="6" t="str">
        <f>식단표!D43</f>
        <v>느타리버섯맑은국⑤⑥</v>
      </c>
      <c r="H47" s="14"/>
      <c r="I47" s="536" t="s">
        <v>57</v>
      </c>
      <c r="J47" s="6" t="str">
        <f>식단표!F42</f>
        <v>쌀밥</v>
      </c>
      <c r="K47" s="6" t="str">
        <f>식단표!F43</f>
        <v>어묵양팟국⑤⑥</v>
      </c>
      <c r="L47" s="14"/>
      <c r="M47" s="536" t="s">
        <v>57</v>
      </c>
      <c r="N47" s="6" t="str">
        <f>식단표!H42</f>
        <v>쌀밥</v>
      </c>
      <c r="O47" s="6" t="str">
        <f>식단표!H43</f>
        <v>오징어뭇국⑤⑥⑰</v>
      </c>
      <c r="P47" s="14"/>
      <c r="Q47" s="536" t="s">
        <v>57</v>
      </c>
      <c r="R47" s="6" t="str">
        <f>식단표!J42</f>
        <v>쌀밥</v>
      </c>
      <c r="S47" s="6" t="str">
        <f>식단표!J43</f>
        <v>유부된장국⑤⑥</v>
      </c>
      <c r="T47" s="14"/>
      <c r="U47" s="536" t="s">
        <v>57</v>
      </c>
      <c r="V47" s="6"/>
      <c r="W47" s="6"/>
    </row>
    <row r="48" spans="1:23" x14ac:dyDescent="0.3">
      <c r="A48" s="534"/>
      <c r="B48" s="6" t="str">
        <f>식단표!B44</f>
        <v>깻잎닭갈비⑤⑥⑮</v>
      </c>
      <c r="C48" s="6" t="str">
        <f>식단표!B45</f>
        <v>콩나물무침⑤</v>
      </c>
      <c r="D48" s="14"/>
      <c r="E48" s="537"/>
      <c r="F48" s="6" t="str">
        <f>식단표!D44</f>
        <v>돈육토마토소스조림⑤⑩⑫</v>
      </c>
      <c r="G48" s="6" t="str">
        <f>식단표!D45</f>
        <v>미역줄기볶음</v>
      </c>
      <c r="H48" s="14"/>
      <c r="I48" s="537"/>
      <c r="J48" s="6" t="str">
        <f>식단표!F44</f>
        <v>쇠불고기⑤⑥⑯</v>
      </c>
      <c r="K48" s="6" t="str">
        <f>식단표!F45</f>
        <v>열무나물⑤⑥</v>
      </c>
      <c r="L48" s="14"/>
      <c r="M48" s="537"/>
      <c r="N48" s="6" t="str">
        <f>식단표!H44</f>
        <v>두부조림⑤⑥</v>
      </c>
      <c r="O48" s="6" t="str">
        <f>식단표!H45</f>
        <v>오이무침⑤⑥</v>
      </c>
      <c r="P48" s="14"/>
      <c r="Q48" s="537"/>
      <c r="R48" s="6" t="str">
        <f>식단표!J44</f>
        <v>함박스테이크*소스①⑤⑥⑩⑫⑯</v>
      </c>
      <c r="S48" s="6" t="str">
        <f>식단표!J45</f>
        <v>감자범벅①⑤</v>
      </c>
      <c r="T48" s="14"/>
      <c r="U48" s="537"/>
      <c r="V48" s="6"/>
      <c r="W48" s="6"/>
    </row>
    <row r="49" spans="1:23" x14ac:dyDescent="0.3">
      <c r="A49" s="535"/>
      <c r="B49" s="6" t="str">
        <f>식단표!B46</f>
        <v>깍두기⑨</v>
      </c>
      <c r="C49" s="6"/>
      <c r="D49" s="14"/>
      <c r="E49" s="538"/>
      <c r="F49" s="6" t="str">
        <f>식단표!D46</f>
        <v>배추김치⑨</v>
      </c>
      <c r="G49" s="6"/>
      <c r="H49" s="14"/>
      <c r="I49" s="538"/>
      <c r="J49" s="6" t="str">
        <f>식단표!F46</f>
        <v>배추김치⑨</v>
      </c>
      <c r="K49" s="6"/>
      <c r="L49" s="14"/>
      <c r="M49" s="538"/>
      <c r="N49" s="6" t="str">
        <f>식단표!H46</f>
        <v>배추김치⑨</v>
      </c>
      <c r="O49" s="6"/>
      <c r="P49" s="14"/>
      <c r="Q49" s="538"/>
      <c r="R49" s="6" t="str">
        <f>식단표!J46</f>
        <v>배추김치⑨</v>
      </c>
      <c r="S49" s="6"/>
      <c r="T49" s="14"/>
      <c r="U49" s="538"/>
      <c r="V49" s="6"/>
      <c r="W49" s="6"/>
    </row>
    <row r="50" spans="1:23" x14ac:dyDescent="0.3">
      <c r="A50" s="4" t="s">
        <v>96</v>
      </c>
      <c r="B50" s="532" t="str">
        <f>식단표!B47</f>
        <v>떡볶이⑤⑥)/우유②</v>
      </c>
      <c r="C50" s="531"/>
      <c r="D50" s="13"/>
      <c r="E50" s="6" t="s">
        <v>96</v>
      </c>
      <c r="F50" s="532" t="str">
        <f>식단표!D47</f>
        <v>치즈케이크빵①②⑥/우유②</v>
      </c>
      <c r="G50" s="531"/>
      <c r="H50" s="13"/>
      <c r="I50" s="6" t="s">
        <v>96</v>
      </c>
      <c r="J50" s="532" t="str">
        <f>식단표!F47</f>
        <v>우엉참깨주먹밥⑤⑥</v>
      </c>
      <c r="K50" s="531"/>
      <c r="L50" s="13"/>
      <c r="M50" s="6" t="s">
        <v>96</v>
      </c>
      <c r="N50" s="532" t="str">
        <f>식단표!H47</f>
        <v>들기름메밀비빔국수③⑤⑥</v>
      </c>
      <c r="O50" s="531"/>
      <c r="P50" s="13"/>
      <c r="Q50" s="6" t="s">
        <v>96</v>
      </c>
      <c r="R50" s="532" t="str">
        <f>식단표!J47</f>
        <v>채소전⑤⑥/우유②</v>
      </c>
      <c r="S50" s="531"/>
      <c r="T50" s="13"/>
      <c r="U50" s="6" t="s">
        <v>96</v>
      </c>
      <c r="V50" s="532"/>
      <c r="W50" s="539"/>
    </row>
    <row r="51" spans="1:23" x14ac:dyDescent="0.3">
      <c r="A51" s="4" t="s">
        <v>102</v>
      </c>
      <c r="B51" s="530" t="s">
        <v>386</v>
      </c>
      <c r="C51" s="531"/>
      <c r="D51" s="13"/>
      <c r="E51" s="6" t="s">
        <v>102</v>
      </c>
      <c r="F51" s="530" t="s">
        <v>386</v>
      </c>
      <c r="G51" s="531"/>
      <c r="H51" s="13"/>
      <c r="I51" s="6" t="s">
        <v>102</v>
      </c>
      <c r="J51" s="530" t="s">
        <v>386</v>
      </c>
      <c r="K51" s="531"/>
      <c r="L51" s="13"/>
      <c r="M51" s="6" t="s">
        <v>102</v>
      </c>
      <c r="N51" s="530" t="s">
        <v>386</v>
      </c>
      <c r="O51" s="531"/>
      <c r="P51" s="13"/>
      <c r="Q51" s="6" t="s">
        <v>102</v>
      </c>
      <c r="R51" s="530" t="s">
        <v>386</v>
      </c>
      <c r="S51" s="531"/>
      <c r="T51" s="13"/>
      <c r="U51" s="6" t="s">
        <v>102</v>
      </c>
      <c r="V51" s="532"/>
      <c r="W51" s="531"/>
    </row>
    <row r="52" spans="1:23" ht="9.75" customHeight="1" x14ac:dyDescent="0.3"/>
    <row r="53" spans="1:23" ht="9.75" customHeight="1" x14ac:dyDescent="0.3"/>
  </sheetData>
  <mergeCells count="18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</mergeCells>
  <phoneticPr fontId="17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user</cp:lastModifiedBy>
  <cp:revision>10</cp:revision>
  <cp:lastPrinted>2026-05-28T00:52:33Z</cp:lastPrinted>
  <dcterms:created xsi:type="dcterms:W3CDTF">2023-10-18T06:40:27Z</dcterms:created>
  <dcterms:modified xsi:type="dcterms:W3CDTF">2026-07-02T01:35:06Z</dcterms:modified>
  <cp:version>1300.0100.01</cp:version>
</cp:coreProperties>
</file>